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metadata.xml" ContentType="application/vnd.openxmlformats-officedocument.spreadsheetml.sheetMetadata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849" documentId="13_ncr:1_{D4F7D829-C5FA-4503-9E5C-C214F008ECD2}" xr6:coauthVersionLast="47" xr6:coauthVersionMax="47" xr10:uidLastSave="{6B97C4CC-969F-44BB-9DB7-88DEDD151B5A}"/>
  <bookViews>
    <workbookView xWindow="-28920" yWindow="-1635" windowWidth="29040" windowHeight="15720" firstSheet="1" activeTab="6" xr2:uid="{654CA104-222E-4F67-9D79-E070890D35AE}"/>
  </bookViews>
  <sheets>
    <sheet name="Cover Sheet" sheetId="23" r:id="rId1"/>
    <sheet name="READ ME" sheetId="2" r:id="rId2"/>
    <sheet name="OES Summary" sheetId="22" r:id="rId3"/>
    <sheet name="Overall Release Summary" sheetId="14" r:id="rId4"/>
    <sheet name="Facility Summary" sheetId="18" r:id="rId5"/>
    <sheet name="2019-2023 TRI _Nonzero Unique" sheetId="20" r:id="rId6"/>
    <sheet name="2019-2023 TRI Data_All" sheetId="16" r:id="rId7"/>
  </sheets>
  <externalReferences>
    <externalReference r:id="rId8"/>
    <externalReference r:id="rId9"/>
    <externalReference r:id="rId10"/>
  </externalReferences>
  <definedNames>
    <definedName name="_2017NEI_Nonpoint_TSCA_Chem_List">#REF!</definedName>
    <definedName name="_2017NEI_tsca_chemicals_wSCCdetail_Query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anualCount" hidden="1">8</definedName>
    <definedName name="_AtRisk_SimSetting_MultipleCPUMode" hidden="1">1</definedName>
    <definedName name="_AtRisk_SimSetting_MultipleCPUModeV8" hidden="1">1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5" hidden="1">'2019-2023 TRI _Nonzero Unique'!$A$1:$AR$32</definedName>
    <definedName name="_xlnm._FilterDatabase" localSheetId="6" hidden="1">'2019-2023 TRI Data_All'!$A$1:$AQ$184</definedName>
    <definedName name="_xlnm._FilterDatabase" localSheetId="4" hidden="1">'Facility Summary'!$A$1:$O$19</definedName>
    <definedName name="ak" localSheetId="5">'2019-2023 TRI _Nonzero Unique'!#REF!</definedName>
    <definedName name="ak">'2019-2023 TRI Data_All'!#REF!</definedName>
    <definedName name="am" localSheetId="5">'2019-2023 TRI _Nonzero Unique'!#REF!</definedName>
    <definedName name="am">'2019-2023 TRI Data_All'!$A$91</definedName>
    <definedName name="AT">[1]Constants!$C$12</definedName>
    <definedName name="AT_50th_non_cancer">[2]Constants!$C$11</definedName>
    <definedName name="AT_50th_non_cancer_DC">[2]Constants!$C$25</definedName>
    <definedName name="AT_95th_non_cancer">[2]Constants!$C$10</definedName>
    <definedName name="AT_95th_non_cancer_DC">[2]Constants!$C$24</definedName>
    <definedName name="AT_AC">[2]Constants!$C$4</definedName>
    <definedName name="AT_AC_DC">[2]Constants!$C$17</definedName>
    <definedName name="AT_ADC_high">[1]Constants!$C$18</definedName>
    <definedName name="AT_ADC_mid">[1]Constants!$C$17</definedName>
    <definedName name="AT_cancer">[2]Constants!$C$12</definedName>
    <definedName name="AT_cancer_DC">[2]Constants!$C$26</definedName>
    <definedName name="AT_LADC">[1]Constants!$C$19</definedName>
    <definedName name="AWD">[2]Constants!$C$6</definedName>
    <definedName name="AWD_DC_50th">[2]Constants!$C$20</definedName>
    <definedName name="AWD_DC_95th">[2]Constants!$C$19</definedName>
    <definedName name="CASRN">'[3]Table 1_Scoping'!#REF!</definedName>
    <definedName name="ED">[1]Constants!$C$11</definedName>
    <definedName name="ED_AC">[2]Constants!$C$3</definedName>
    <definedName name="ED_AC_DC">[2]Constants!$C$16</definedName>
    <definedName name="ED_chronic">[2]Constants!$C$5</definedName>
    <definedName name="ED_chronic_DC">[2]Constants!$C$18</definedName>
    <definedName name="EF">[1]Constants!$C$13</definedName>
    <definedName name="Pal_Workbook_GUID" hidden="1">"SK39RLEDQA2L46YW8H5SUKN3"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Y_50th">[2]Constants!$C$8</definedName>
    <definedName name="WY_50th_DC">[2]Constants!$C$22</definedName>
    <definedName name="WY_95th">[2]Constants!$C$7</definedName>
    <definedName name="WY_95th_DC">[2]Constants!$C$21</definedName>
    <definedName name="WY_high">[1]Constants!$C$15</definedName>
    <definedName name="WY_mid">[1]Constants!$C$14</definedName>
    <definedName name="Y1a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4" l="1"/>
  <c r="J22" i="14"/>
  <c r="K22" i="14"/>
  <c r="L22" i="14"/>
  <c r="H22" i="14"/>
  <c r="N12" i="18" a="1"/>
  <c r="N12" i="18" s="1"/>
  <c r="M12" i="18" a="1"/>
  <c r="M12" i="18" s="1"/>
  <c r="A12" i="18" a="1"/>
  <c r="A12" i="18" s="1"/>
  <c r="A14" i="18" a="1"/>
  <c r="A14" i="18" s="1"/>
  <c r="M14" i="18" a="1"/>
  <c r="M14" i="18" s="1"/>
  <c r="N14" i="18" a="1"/>
  <c r="N14" i="18" s="1"/>
  <c r="B3" i="22" a="1"/>
  <c r="B3" i="22" s="1"/>
  <c r="A3" i="18" a="1"/>
  <c r="A3" i="18" s="1"/>
  <c r="A4" i="18" a="1"/>
  <c r="A4" i="18" s="1"/>
  <c r="A5" i="18" a="1"/>
  <c r="A5" i="18" s="1"/>
  <c r="A6" i="18" a="1"/>
  <c r="A6" i="18" s="1"/>
  <c r="A7" i="18" a="1"/>
  <c r="A7" i="18" s="1"/>
  <c r="A8" i="18" a="1"/>
  <c r="A8" i="18" s="1"/>
  <c r="A9" i="18" a="1"/>
  <c r="A9" i="18" s="1"/>
  <c r="A10" i="18" a="1"/>
  <c r="A10" i="18" s="1"/>
  <c r="A11" i="18" a="1"/>
  <c r="A11" i="18" s="1"/>
  <c r="A13" i="18" a="1"/>
  <c r="A13" i="18" s="1"/>
  <c r="A15" i="18" a="1"/>
  <c r="A15" i="18" s="1"/>
  <c r="A16" i="18" a="1"/>
  <c r="A16" i="18" s="1"/>
  <c r="A17" i="18" a="1"/>
  <c r="A17" i="18" s="1"/>
  <c r="A18" i="18" a="1"/>
  <c r="A18" i="18" s="1"/>
  <c r="A19" i="18" a="1"/>
  <c r="A19" i="18" s="1"/>
  <c r="A2" i="18" a="1"/>
  <c r="A2" i="18" s="1"/>
  <c r="D19" i="22"/>
  <c r="C9" i="14"/>
  <c r="D9" i="14"/>
  <c r="E9" i="14"/>
  <c r="F9" i="14"/>
  <c r="C10" i="14"/>
  <c r="D10" i="14"/>
  <c r="E10" i="14"/>
  <c r="F10" i="14"/>
  <c r="C11" i="14"/>
  <c r="D11" i="14"/>
  <c r="E11" i="14"/>
  <c r="F11" i="14"/>
  <c r="C12" i="14"/>
  <c r="D12" i="14"/>
  <c r="E12" i="14"/>
  <c r="F12" i="14"/>
  <c r="C13" i="14"/>
  <c r="D13" i="14"/>
  <c r="E13" i="14"/>
  <c r="F13" i="14"/>
  <c r="C14" i="14"/>
  <c r="D14" i="14"/>
  <c r="E14" i="14"/>
  <c r="F14" i="14"/>
  <c r="C15" i="14"/>
  <c r="D15" i="14"/>
  <c r="E15" i="14"/>
  <c r="F15" i="14"/>
  <c r="C16" i="14"/>
  <c r="D16" i="14"/>
  <c r="E16" i="14"/>
  <c r="F16" i="14"/>
  <c r="C17" i="14"/>
  <c r="D17" i="14"/>
  <c r="E17" i="14"/>
  <c r="F17" i="14"/>
  <c r="C18" i="14"/>
  <c r="D18" i="14"/>
  <c r="E18" i="14"/>
  <c r="F18" i="14"/>
  <c r="C19" i="14"/>
  <c r="D19" i="14"/>
  <c r="E19" i="14"/>
  <c r="F19" i="14"/>
  <c r="C20" i="14"/>
  <c r="D20" i="14"/>
  <c r="E20" i="14"/>
  <c r="F20" i="14"/>
  <c r="C21" i="14"/>
  <c r="D21" i="14"/>
  <c r="E21" i="14"/>
  <c r="F21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C8" i="14"/>
  <c r="D8" i="14"/>
  <c r="E8" i="14"/>
  <c r="F8" i="14"/>
  <c r="B8" i="14"/>
  <c r="C7" i="14"/>
  <c r="D7" i="14"/>
  <c r="E7" i="14"/>
  <c r="F7" i="14"/>
  <c r="B7" i="14"/>
  <c r="C6" i="14"/>
  <c r="D6" i="14"/>
  <c r="E6" i="14"/>
  <c r="F6" i="14"/>
  <c r="B6" i="14"/>
  <c r="C5" i="14"/>
  <c r="D5" i="14"/>
  <c r="E5" i="14"/>
  <c r="F5" i="14"/>
  <c r="B5" i="14"/>
  <c r="C4" i="14"/>
  <c r="D4" i="14"/>
  <c r="E4" i="14"/>
  <c r="F4" i="14"/>
  <c r="B4" i="14"/>
  <c r="C3" i="14"/>
  <c r="D3" i="14"/>
  <c r="E3" i="14"/>
  <c r="F3" i="14"/>
  <c r="B3" i="14"/>
  <c r="N17" i="18" a="1"/>
  <c r="N17" i="18" s="1"/>
  <c r="N15" i="18" a="1"/>
  <c r="N15" i="18" s="1"/>
  <c r="N10" i="18" a="1"/>
  <c r="N10" i="18" s="1"/>
  <c r="N9" i="18" a="1"/>
  <c r="N9" i="18" s="1"/>
  <c r="N18" i="18" a="1"/>
  <c r="N18" i="18" s="1"/>
  <c r="N13" i="18" a="1"/>
  <c r="N13" i="18" s="1"/>
  <c r="N7" i="18" a="1"/>
  <c r="N7" i="18" s="1"/>
  <c r="N6" i="18" a="1"/>
  <c r="N6" i="18" s="1"/>
  <c r="N3" i="18" a="1"/>
  <c r="N3" i="18" s="1"/>
  <c r="N4" i="18" a="1"/>
  <c r="N4" i="18" s="1"/>
  <c r="N5" i="18" a="1"/>
  <c r="N5" i="18" s="1"/>
  <c r="N8" i="18" a="1"/>
  <c r="N8" i="18" s="1"/>
  <c r="N11" i="18" a="1"/>
  <c r="N11" i="18" s="1"/>
  <c r="N16" i="18" a="1"/>
  <c r="N16" i="18" s="1"/>
  <c r="N19" i="18" a="1"/>
  <c r="N19" i="18" s="1"/>
  <c r="N2" i="18" a="1"/>
  <c r="N2" i="18" s="1"/>
  <c r="M17" i="18" a="1"/>
  <c r="M17" i="18" s="1"/>
  <c r="M15" i="18" a="1"/>
  <c r="M15" i="18" s="1"/>
  <c r="M10" i="18" a="1"/>
  <c r="M10" i="18" s="1"/>
  <c r="M9" i="18" a="1"/>
  <c r="M9" i="18" s="1"/>
  <c r="M13" i="18" a="1"/>
  <c r="M13" i="18" s="1"/>
  <c r="M18" i="18" a="1"/>
  <c r="M18" i="18" s="1"/>
  <c r="M7" i="18" a="1"/>
  <c r="M7" i="18" s="1"/>
  <c r="M6" i="18" a="1"/>
  <c r="M6" i="18" s="1"/>
  <c r="M3" i="18" a="1"/>
  <c r="M3" i="18" s="1"/>
  <c r="M4" i="18" a="1"/>
  <c r="M4" i="18" s="1"/>
  <c r="M5" i="18" a="1"/>
  <c r="M5" i="18" s="1"/>
  <c r="M8" i="18" a="1"/>
  <c r="M8" i="18" s="1"/>
  <c r="M11" i="18" a="1"/>
  <c r="M11" i="18" s="1"/>
  <c r="M16" i="18" a="1"/>
  <c r="M16" i="18" s="1"/>
  <c r="M19" i="18" a="1"/>
  <c r="M19" i="18" s="1"/>
  <c r="M2" i="18" a="1"/>
  <c r="M2" i="18" s="1"/>
  <c r="D6" i="22" l="1"/>
  <c r="C13" i="22" a="1"/>
  <c r="C13" i="22" s="1"/>
  <c r="C12" i="22" a="1"/>
  <c r="C12" i="22" s="1"/>
  <c r="C5" i="22" a="1"/>
  <c r="C5" i="22" s="1"/>
  <c r="C3" i="22" a="1"/>
  <c r="C3" i="22" s="1"/>
  <c r="D7" i="22"/>
  <c r="D3" i="22"/>
  <c r="D8" i="22"/>
  <c r="D12" i="22"/>
  <c r="D13" i="22"/>
  <c r="D10" i="22"/>
  <c r="D9" i="22"/>
  <c r="D14" i="22"/>
  <c r="D5" i="22"/>
  <c r="D17" i="22"/>
  <c r="D11" i="22"/>
  <c r="D15" i="22"/>
  <c r="AS3" i="20" a="1"/>
  <c r="AS3" i="20" s="1"/>
  <c r="AS4" i="20" a="1"/>
  <c r="AS4" i="20" s="1"/>
  <c r="AS5" i="20" a="1"/>
  <c r="AS5" i="20" s="1"/>
  <c r="AS6" i="20" a="1"/>
  <c r="AS6" i="20" s="1"/>
  <c r="AS7" i="20" a="1"/>
  <c r="AS7" i="20" s="1"/>
  <c r="AS8" i="20" a="1"/>
  <c r="AS8" i="20" s="1"/>
  <c r="AS9" i="20" a="1"/>
  <c r="AS9" i="20" s="1"/>
  <c r="AS10" i="20" a="1"/>
  <c r="AS10" i="20" s="1"/>
  <c r="AS11" i="20" a="1"/>
  <c r="AS11" i="20" s="1"/>
  <c r="AS12" i="20" a="1"/>
  <c r="AS12" i="20" s="1"/>
  <c r="AS13" i="20" a="1"/>
  <c r="AS13" i="20" s="1"/>
  <c r="AS14" i="20" a="1"/>
  <c r="AS14" i="20" s="1"/>
  <c r="AS15" i="20" a="1"/>
  <c r="AS15" i="20" s="1"/>
  <c r="AS16" i="20" a="1"/>
  <c r="AS16" i="20" s="1"/>
  <c r="AS17" i="20" a="1"/>
  <c r="AS17" i="20" s="1"/>
  <c r="AS18" i="20" a="1"/>
  <c r="AS18" i="20" s="1"/>
  <c r="AS19" i="20" a="1"/>
  <c r="AS19" i="20" s="1"/>
  <c r="AS20" i="20" a="1"/>
  <c r="AS20" i="20" s="1"/>
  <c r="AS21" i="20" a="1"/>
  <c r="AS21" i="20" s="1"/>
  <c r="AS22" i="20" a="1"/>
  <c r="AS22" i="20" s="1"/>
  <c r="AS23" i="20" a="1"/>
  <c r="AS23" i="20" s="1"/>
  <c r="AS24" i="20" a="1"/>
  <c r="AS24" i="20" s="1"/>
  <c r="AS25" i="20" a="1"/>
  <c r="AS25" i="20" s="1"/>
  <c r="AS26" i="20" a="1"/>
  <c r="AS26" i="20" s="1"/>
  <c r="AS27" i="20" a="1"/>
  <c r="AS27" i="20" s="1"/>
  <c r="AS28" i="20" a="1"/>
  <c r="AS28" i="20" s="1"/>
  <c r="AS29" i="20" a="1"/>
  <c r="AS29" i="20" s="1"/>
  <c r="AS30" i="20" a="1"/>
  <c r="AS30" i="20" s="1"/>
  <c r="AS31" i="20" a="1"/>
  <c r="AS31" i="20" s="1"/>
  <c r="AS32" i="20" a="1"/>
  <c r="AS32" i="20" s="1"/>
  <c r="AS2" i="20" a="1"/>
  <c r="AS2" i="20" s="1"/>
  <c r="D18" i="22" l="1"/>
  <c r="AR32" i="20"/>
  <c r="AR23" i="20"/>
  <c r="AR10" i="20"/>
  <c r="AR13" i="20"/>
  <c r="AR4" i="20"/>
  <c r="AR28" i="20"/>
  <c r="AR15" i="20"/>
  <c r="AR27" i="20"/>
  <c r="AR3" i="20"/>
  <c r="AR31" i="20"/>
  <c r="AR9" i="20"/>
  <c r="AR22" i="20"/>
  <c r="AR5" i="20"/>
  <c r="AR12" i="20"/>
  <c r="AR18" i="20"/>
  <c r="AR30" i="20"/>
  <c r="AR26" i="20"/>
  <c r="AR21" i="20"/>
  <c r="AR16" i="20"/>
  <c r="AR8" i="20"/>
  <c r="AR11" i="20"/>
  <c r="AR7" i="20"/>
  <c r="AR14" i="20"/>
  <c r="AR25" i="20"/>
  <c r="AR2" i="20"/>
  <c r="AR20" i="20"/>
  <c r="AR17" i="20"/>
  <c r="AR19" i="20"/>
  <c r="AR24" i="20"/>
  <c r="AR6" i="20"/>
  <c r="AR29" i="20"/>
  <c r="AQ3" i="16"/>
  <c r="AQ4" i="16"/>
  <c r="AQ5" i="16"/>
  <c r="AQ6" i="16"/>
  <c r="AQ7" i="16"/>
  <c r="AQ8" i="16"/>
  <c r="AQ9" i="16"/>
  <c r="AQ10" i="16"/>
  <c r="AQ11" i="16"/>
  <c r="AQ12" i="16"/>
  <c r="AQ13" i="16"/>
  <c r="AQ14" i="16"/>
  <c r="AQ15" i="16"/>
  <c r="AQ16" i="16"/>
  <c r="AQ17" i="16"/>
  <c r="AQ18" i="16"/>
  <c r="AQ19" i="16"/>
  <c r="AQ20" i="16"/>
  <c r="AQ21" i="16"/>
  <c r="AQ22" i="16"/>
  <c r="AQ23" i="16"/>
  <c r="AQ24" i="16"/>
  <c r="AQ25" i="16"/>
  <c r="AQ26" i="16"/>
  <c r="AQ27" i="16"/>
  <c r="AQ28" i="16"/>
  <c r="AQ29" i="16"/>
  <c r="AQ30" i="16"/>
  <c r="AQ31" i="16"/>
  <c r="AQ32" i="16"/>
  <c r="AQ33" i="16"/>
  <c r="AQ34" i="16"/>
  <c r="AQ35" i="16"/>
  <c r="AQ36" i="16"/>
  <c r="AQ37" i="16"/>
  <c r="AQ38" i="16"/>
  <c r="AQ39" i="16"/>
  <c r="AQ40" i="16"/>
  <c r="AQ41" i="16"/>
  <c r="AQ42" i="16"/>
  <c r="AQ43" i="16"/>
  <c r="AQ44" i="16"/>
  <c r="AQ45" i="16"/>
  <c r="AQ46" i="16"/>
  <c r="AQ47" i="16"/>
  <c r="AQ48" i="16"/>
  <c r="AQ49" i="16"/>
  <c r="AQ50" i="16"/>
  <c r="AQ51" i="16"/>
  <c r="AQ52" i="16"/>
  <c r="AQ53" i="16"/>
  <c r="AQ54" i="16"/>
  <c r="AQ55" i="16"/>
  <c r="AQ56" i="16"/>
  <c r="AQ57" i="16"/>
  <c r="AQ58" i="16"/>
  <c r="AQ59" i="16"/>
  <c r="AQ60" i="16"/>
  <c r="AQ61" i="16"/>
  <c r="AQ62" i="16"/>
  <c r="AQ63" i="16"/>
  <c r="AQ64" i="16"/>
  <c r="AQ65" i="16"/>
  <c r="AQ66" i="16"/>
  <c r="AQ67" i="16"/>
  <c r="AQ68" i="16"/>
  <c r="AQ69" i="16"/>
  <c r="AQ70" i="16"/>
  <c r="AQ71" i="16"/>
  <c r="AQ72" i="16"/>
  <c r="AQ73" i="16"/>
  <c r="AQ74" i="16"/>
  <c r="AQ75" i="16"/>
  <c r="AQ76" i="16"/>
  <c r="AQ77" i="16"/>
  <c r="AQ78" i="16"/>
  <c r="AQ79" i="16"/>
  <c r="AQ80" i="16"/>
  <c r="AQ81" i="16"/>
  <c r="AQ82" i="16"/>
  <c r="AQ83" i="16"/>
  <c r="AQ84" i="16"/>
  <c r="AQ85" i="16"/>
  <c r="AQ86" i="16"/>
  <c r="AQ87" i="16"/>
  <c r="AQ88" i="16"/>
  <c r="AQ89" i="16"/>
  <c r="AQ90" i="16"/>
  <c r="AQ91" i="16"/>
  <c r="AQ92" i="16"/>
  <c r="AQ93" i="16"/>
  <c r="AQ94" i="16"/>
  <c r="AQ95" i="16"/>
  <c r="AQ96" i="16"/>
  <c r="AQ97" i="16"/>
  <c r="AQ98" i="16"/>
  <c r="AQ99" i="16"/>
  <c r="AQ100" i="16"/>
  <c r="AQ101" i="16"/>
  <c r="AQ102" i="16"/>
  <c r="AQ103" i="16"/>
  <c r="AQ104" i="16"/>
  <c r="AQ105" i="16"/>
  <c r="AQ106" i="16"/>
  <c r="AQ107" i="16"/>
  <c r="AQ108" i="16"/>
  <c r="AQ109" i="16"/>
  <c r="AQ110" i="16"/>
  <c r="AQ111" i="16"/>
  <c r="AQ112" i="16"/>
  <c r="AQ113" i="16"/>
  <c r="AQ114" i="16"/>
  <c r="AQ115" i="16"/>
  <c r="AQ116" i="16"/>
  <c r="AQ117" i="16"/>
  <c r="AQ118" i="16"/>
  <c r="AQ119" i="16"/>
  <c r="AQ120" i="16"/>
  <c r="AQ121" i="16"/>
  <c r="AQ122" i="16"/>
  <c r="AQ123" i="16"/>
  <c r="AQ124" i="16"/>
  <c r="AQ125" i="16"/>
  <c r="AQ126" i="16"/>
  <c r="AQ127" i="16"/>
  <c r="AQ128" i="16"/>
  <c r="AQ129" i="16"/>
  <c r="AQ130" i="16"/>
  <c r="AQ131" i="16"/>
  <c r="AQ132" i="16"/>
  <c r="AQ133" i="16"/>
  <c r="AQ134" i="16"/>
  <c r="AQ135" i="16"/>
  <c r="AQ136" i="16"/>
  <c r="AQ137" i="16"/>
  <c r="AQ138" i="16"/>
  <c r="AQ139" i="16"/>
  <c r="AQ140" i="16"/>
  <c r="AQ141" i="16"/>
  <c r="AQ142" i="16"/>
  <c r="AQ143" i="16"/>
  <c r="AQ144" i="16"/>
  <c r="AQ145" i="16"/>
  <c r="AQ146" i="16"/>
  <c r="AQ147" i="16"/>
  <c r="AQ148" i="16"/>
  <c r="AQ149" i="16"/>
  <c r="AQ150" i="16"/>
  <c r="AQ151" i="16"/>
  <c r="AQ152" i="16"/>
  <c r="AQ153" i="16"/>
  <c r="AQ154" i="16"/>
  <c r="AQ155" i="16"/>
  <c r="AQ156" i="16"/>
  <c r="AQ157" i="16"/>
  <c r="AQ158" i="16"/>
  <c r="AQ159" i="16"/>
  <c r="AQ160" i="16"/>
  <c r="AQ161" i="16"/>
  <c r="AQ162" i="16"/>
  <c r="AQ163" i="16"/>
  <c r="AQ164" i="16"/>
  <c r="AQ165" i="16"/>
  <c r="AQ166" i="16"/>
  <c r="AQ167" i="16"/>
  <c r="AQ168" i="16"/>
  <c r="AQ169" i="16"/>
  <c r="AQ170" i="16"/>
  <c r="AQ171" i="16"/>
  <c r="AQ172" i="16"/>
  <c r="AQ173" i="16"/>
  <c r="AQ174" i="16"/>
  <c r="AQ175" i="16"/>
  <c r="AQ176" i="16"/>
  <c r="AQ177" i="16"/>
  <c r="AQ178" i="16"/>
  <c r="AQ179" i="16"/>
  <c r="AQ180" i="16"/>
  <c r="AQ181" i="16"/>
  <c r="AQ182" i="16"/>
  <c r="AQ183" i="16"/>
  <c r="AQ184" i="16"/>
  <c r="AQ2" i="16"/>
  <c r="E3" i="22" l="1" a="1"/>
  <c r="E3" i="22" s="1"/>
  <c r="E5" i="22" a="1"/>
  <c r="E5" i="22" s="1"/>
  <c r="F13" i="22" a="1"/>
  <c r="F13" i="22" s="1"/>
  <c r="F3" i="22" a="1"/>
  <c r="F3" i="22" s="1"/>
  <c r="F5" i="22" a="1"/>
  <c r="F5" i="22" s="1"/>
  <c r="E12" i="22" a="1"/>
  <c r="E12" i="22" s="1"/>
  <c r="G3" i="22" a="1"/>
  <c r="G3" i="22" s="1"/>
  <c r="F12" i="22" a="1"/>
  <c r="F12" i="22" s="1"/>
  <c r="H3" i="22" a="1"/>
  <c r="H3" i="22" s="1"/>
  <c r="E13" i="22" a="1"/>
  <c r="E13" i="22" s="1"/>
  <c r="I3" i="22" a="1"/>
  <c r="I3" i="22" s="1"/>
  <c r="J3" i="22" a="1"/>
  <c r="J3" i="22" s="1"/>
  <c r="J8" i="22" a="1"/>
  <c r="J8" i="22" s="1"/>
  <c r="G8" i="22" a="1"/>
  <c r="G8" i="22" s="1"/>
  <c r="H8" i="22" a="1"/>
  <c r="H8" i="22" s="1"/>
  <c r="I8" i="22" a="1"/>
  <c r="I8" i="22" s="1"/>
  <c r="J4" i="22" a="1"/>
  <c r="J4" i="22" s="1"/>
  <c r="J7" i="22" a="1"/>
  <c r="J7" i="22" s="1"/>
  <c r="J11" i="22" a="1"/>
  <c r="J11" i="22" s="1"/>
  <c r="I15" i="22" a="1"/>
  <c r="I15" i="22" s="1"/>
  <c r="H5" i="22" a="1"/>
  <c r="H5" i="22" s="1"/>
  <c r="H6" i="22" a="1"/>
  <c r="H6" i="22" s="1"/>
  <c r="H9" i="22" a="1"/>
  <c r="H9" i="22" s="1"/>
  <c r="H12" i="22" a="1"/>
  <c r="H12" i="22" s="1"/>
  <c r="J15" i="22" a="1"/>
  <c r="J15" i="22" s="1"/>
  <c r="G10" i="22" a="1"/>
  <c r="G10" i="22" s="1"/>
  <c r="G13" i="22" a="1"/>
  <c r="G13" i="22" s="1"/>
  <c r="G17" i="22" a="1"/>
  <c r="G17" i="22" s="1"/>
  <c r="I5" i="22" a="1"/>
  <c r="I5" i="22" s="1"/>
  <c r="I6" i="22" a="1"/>
  <c r="I6" i="22" s="1"/>
  <c r="I9" i="22" a="1"/>
  <c r="I9" i="22" s="1"/>
  <c r="I12" i="22" a="1"/>
  <c r="I12" i="22" s="1"/>
  <c r="G4" i="22" a="1"/>
  <c r="G4" i="22" s="1"/>
  <c r="G7" i="22" a="1"/>
  <c r="G7" i="22" s="1"/>
  <c r="H13" i="22" a="1"/>
  <c r="H13" i="22" s="1"/>
  <c r="H17" i="22" a="1"/>
  <c r="H17" i="22" s="1"/>
  <c r="J9" i="22" a="1"/>
  <c r="J9" i="22" s="1"/>
  <c r="J12" i="22" a="1"/>
  <c r="J12" i="22" s="1"/>
  <c r="H10" i="22" a="1"/>
  <c r="H10" i="22" s="1"/>
  <c r="G14" i="22" a="1"/>
  <c r="G14" i="22" s="1"/>
  <c r="J5" i="22" a="1"/>
  <c r="J5" i="22" s="1"/>
  <c r="J6" i="22" a="1"/>
  <c r="J6" i="22" s="1"/>
  <c r="I10" i="22" a="1"/>
  <c r="I10" i="22" s="1"/>
  <c r="I13" i="22" a="1"/>
  <c r="I13" i="22" s="1"/>
  <c r="I16" i="22" a="1"/>
  <c r="I16" i="22" s="1"/>
  <c r="H4" i="22" a="1"/>
  <c r="H4" i="22" s="1"/>
  <c r="H7" i="22" a="1"/>
  <c r="H7" i="22" s="1"/>
  <c r="H14" i="22" a="1"/>
  <c r="H14" i="22" s="1"/>
  <c r="J10" i="22" a="1"/>
  <c r="J10" i="22" s="1"/>
  <c r="J13" i="22" a="1"/>
  <c r="J13" i="22" s="1"/>
  <c r="J16" i="22" a="1"/>
  <c r="J16" i="22" s="1"/>
  <c r="G11" i="22" a="1"/>
  <c r="G11" i="22" s="1"/>
  <c r="G15" i="22" a="1"/>
  <c r="G15" i="22" s="1"/>
  <c r="I4" i="22" a="1"/>
  <c r="I4" i="22" s="1"/>
  <c r="I7" i="22" a="1"/>
  <c r="I7" i="22" s="1"/>
  <c r="I11" i="22" a="1"/>
  <c r="I11" i="22" s="1"/>
  <c r="I14" i="22" a="1"/>
  <c r="I14" i="22" s="1"/>
  <c r="I17" i="22" a="1"/>
  <c r="I17" i="22" s="1"/>
  <c r="G5" i="22" a="1"/>
  <c r="G5" i="22" s="1"/>
  <c r="G6" i="22" a="1"/>
  <c r="G6" i="22" s="1"/>
  <c r="G9" i="22" a="1"/>
  <c r="G9" i="22" s="1"/>
  <c r="H11" i="22" a="1"/>
  <c r="H11" i="22" s="1"/>
  <c r="H15" i="22" a="1"/>
  <c r="H15" i="22" s="1"/>
  <c r="J14" i="22" a="1"/>
  <c r="J14" i="22" s="1"/>
  <c r="J17" i="22" a="1"/>
  <c r="J17" i="22" s="1"/>
  <c r="G12" i="22" a="1"/>
  <c r="G12" i="22" s="1"/>
  <c r="L21" i="14"/>
  <c r="K21" i="14"/>
  <c r="J21" i="14"/>
  <c r="I21" i="14"/>
  <c r="H21" i="14"/>
  <c r="L20" i="14"/>
  <c r="K20" i="14"/>
  <c r="J20" i="14"/>
  <c r="I20" i="14"/>
  <c r="H20" i="14"/>
  <c r="L19" i="14"/>
  <c r="K19" i="14"/>
  <c r="J19" i="14"/>
  <c r="I19" i="14"/>
  <c r="H19" i="14"/>
  <c r="L18" i="14"/>
  <c r="K18" i="14"/>
  <c r="J18" i="14"/>
  <c r="I18" i="14"/>
  <c r="H18" i="14"/>
  <c r="L17" i="14"/>
  <c r="K17" i="14"/>
  <c r="J17" i="14"/>
  <c r="I17" i="14"/>
  <c r="H17" i="14"/>
  <c r="L16" i="14"/>
  <c r="K16" i="14"/>
  <c r="J16" i="14"/>
  <c r="I16" i="14"/>
  <c r="H16" i="14"/>
  <c r="L15" i="14"/>
  <c r="K15" i="14"/>
  <c r="J15" i="14"/>
  <c r="I15" i="14"/>
  <c r="H15" i="14"/>
  <c r="L14" i="14"/>
  <c r="K14" i="14"/>
  <c r="J14" i="14"/>
  <c r="I14" i="14"/>
  <c r="H14" i="14"/>
  <c r="L13" i="14"/>
  <c r="K13" i="14"/>
  <c r="J13" i="14"/>
  <c r="I13" i="14"/>
  <c r="H13" i="14"/>
  <c r="L12" i="14"/>
  <c r="K12" i="14"/>
  <c r="J12" i="14"/>
  <c r="I12" i="14"/>
  <c r="H12" i="14"/>
  <c r="L11" i="14"/>
  <c r="K11" i="14"/>
  <c r="J11" i="14"/>
  <c r="I11" i="14"/>
  <c r="H11" i="14"/>
  <c r="L10" i="14"/>
  <c r="K10" i="14"/>
  <c r="J10" i="14"/>
  <c r="I10" i="14"/>
  <c r="H10" i="14"/>
  <c r="L9" i="14"/>
  <c r="K9" i="14"/>
  <c r="J9" i="14"/>
  <c r="I9" i="14"/>
  <c r="H9" i="14"/>
  <c r="L8" i="14"/>
  <c r="K8" i="14"/>
  <c r="J8" i="14"/>
  <c r="I8" i="14"/>
  <c r="H8" i="14"/>
  <c r="L7" i="14"/>
  <c r="K7" i="14"/>
  <c r="J7" i="14"/>
  <c r="I7" i="14"/>
  <c r="H7" i="14"/>
  <c r="L6" i="14"/>
  <c r="K6" i="14"/>
  <c r="J6" i="14"/>
  <c r="I6" i="14"/>
  <c r="H6" i="14"/>
  <c r="L5" i="14"/>
  <c r="K5" i="14"/>
  <c r="J5" i="14"/>
  <c r="I5" i="14"/>
  <c r="H5" i="14"/>
  <c r="L4" i="14"/>
  <c r="K4" i="14"/>
  <c r="J4" i="14"/>
  <c r="I4" i="14"/>
  <c r="H4" i="14"/>
  <c r="L3" i="14"/>
  <c r="K3" i="14"/>
  <c r="J3" i="14"/>
  <c r="I3" i="14"/>
  <c r="H3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<sst xmlns="http://schemas.openxmlformats.org/spreadsheetml/2006/main" count="2812" uniqueCount="325">
  <si>
    <t>TX</t>
  </si>
  <si>
    <t>LA</t>
  </si>
  <si>
    <t>KY</t>
  </si>
  <si>
    <t>Description of this spreadsheet</t>
  </si>
  <si>
    <t>Worksheet</t>
  </si>
  <si>
    <t>Description</t>
  </si>
  <si>
    <t>Overall Release Summary</t>
  </si>
  <si>
    <t>This tab contains a summary of the total on- and off-site land releases per year.</t>
  </si>
  <si>
    <t>Facility Summary</t>
  </si>
  <si>
    <t>TRI Annual Releases (lb/yr)</t>
  </si>
  <si>
    <t>TRI Annual Releases (kg/yr)</t>
  </si>
  <si>
    <t>Land Release Category</t>
  </si>
  <si>
    <t>178 TOTAL ON-SITE UGRND INJ TO CL I WELLS – POUNDS</t>
  </si>
  <si>
    <t>182 TOTAL ON-SITE UGRND INJ TO CL II-V WELLS – POUNDS</t>
  </si>
  <si>
    <t>191 TOTAL ON-SITE RCRA SUBTITLE C LANDFILLS</t>
  </si>
  <si>
    <t>195 TOTAL OTHER ON-SITE LANDFILLS</t>
  </si>
  <si>
    <t>199 TOTAL ON-SITE LAND TREATMENT</t>
  </si>
  <si>
    <t>207 TOTAL RCRA C SURFACE IMPOUNDMENTS</t>
  </si>
  <si>
    <t>211 TOTAL OTHER SURFACE IMPOUNDMENTS</t>
  </si>
  <si>
    <t>215 TOTAL OTHER DISPOSAL</t>
  </si>
  <si>
    <t>220 WASTE ROCK QUANTITY</t>
  </si>
  <si>
    <t>230 OFF-SITE – UNDERGROUND INJECTION - CLASS 1 WELLS</t>
  </si>
  <si>
    <t>231 OFF-SITE – UNDERGROUND INJECTION - CLASS II-V WELLS</t>
  </si>
  <si>
    <t>234 OFF-SITE - RCRA SUBTITLE C SURFACE IMPOUNDMENTS</t>
  </si>
  <si>
    <t>235 OFF-SITE - OTHER SURFACE IMPOUNDMENTS</t>
  </si>
  <si>
    <t>236 OFF-SITE - OTHER LANDFILLS</t>
  </si>
  <si>
    <t>237 OFF-SITE - RCRA SUBTITLE C LANDFILLS</t>
  </si>
  <si>
    <t>238 OFF-SITE - DISPOSAL - LAND TREATMENT</t>
  </si>
  <si>
    <t>239 OFF-SITE - DISPOSAL - OTHER LAND DISPOSAL</t>
  </si>
  <si>
    <t>241 OFF-SITE - DISPOSAL - TRANSFER TO WASTE BROKER</t>
  </si>
  <si>
    <t>254 OFF-SITE - SOLIDIFICATION/STABILIZATION TREATMENT– NON META</t>
  </si>
  <si>
    <t>COU Determination</t>
  </si>
  <si>
    <t>9 TRIFD</t>
  </si>
  <si>
    <t>74 FRS FACILITY ID</t>
  </si>
  <si>
    <t>51 RCRA NR A</t>
  </si>
  <si>
    <t>10 FACILITY NAME</t>
  </si>
  <si>
    <t>11 FACILITY STREET</t>
  </si>
  <si>
    <t>12 FACILITY CITY</t>
  </si>
  <si>
    <t>13 FACILITY COUNTY</t>
  </si>
  <si>
    <t>14 FACILITY STATE</t>
  </si>
  <si>
    <t>15 FACILITY ZIP CODE</t>
  </si>
  <si>
    <t>47 LATITUDE</t>
  </si>
  <si>
    <t>48 LONGITUDE</t>
  </si>
  <si>
    <t>Median Release (lb/yr)</t>
  </si>
  <si>
    <t>Maximum Release (lb/yr)</t>
  </si>
  <si>
    <t>70669PPGNDCOLUM</t>
  </si>
  <si>
    <t>LAD008086506</t>
  </si>
  <si>
    <t>EAGLE US 2 LLC</t>
  </si>
  <si>
    <t>1300 PPG DR</t>
  </si>
  <si>
    <t>WESTLAKE</t>
  </si>
  <si>
    <t>CALCASIEU PARISH</t>
  </si>
  <si>
    <t>77541THDWCBUILD</t>
  </si>
  <si>
    <t>TXR000017855</t>
  </si>
  <si>
    <t>DOW CHEMICAL CO FREEPORT FACILITY</t>
  </si>
  <si>
    <t>2301 N BRAZOSPORT BLVD</t>
  </si>
  <si>
    <t>FREEPORT</t>
  </si>
  <si>
    <t>BRAZORIA</t>
  </si>
  <si>
    <t>77 TRI CHEMICAL ID</t>
  </si>
  <si>
    <t>78 CHEMICAL NAME</t>
  </si>
  <si>
    <t>1 FORM TYPE</t>
  </si>
  <si>
    <t>2 REPORTING YEAR</t>
  </si>
  <si>
    <t>75 DOCUMENT CONTROL NUMBER</t>
  </si>
  <si>
    <t>106 MAXIMUM AMOUNT ON SITE</t>
  </si>
  <si>
    <t>Code Expansion</t>
  </si>
  <si>
    <t>73 STANDARDIZED PARENT COMPANY NAME</t>
  </si>
  <si>
    <t>34 PRIMARY SIC CODE</t>
  </si>
  <si>
    <t>SIC Desc</t>
  </si>
  <si>
    <t>41 PRIMARY NAICS CODE</t>
  </si>
  <si>
    <t>2012 NAICS Desc</t>
  </si>
  <si>
    <t>R</t>
  </si>
  <si>
    <t>1,000,000 to 9,999,999</t>
  </si>
  <si>
    <t>WESTLAKE CHEMICAL CORP</t>
  </si>
  <si>
    <t>Other Basic Inorganic Chemical Manufacturing</t>
  </si>
  <si>
    <t>100,000 to 999,999</t>
  </si>
  <si>
    <t>DOW INC</t>
  </si>
  <si>
    <t>All Other Basic Organic Chemical Manufacturing</t>
  </si>
  <si>
    <t>70734BRDNCLOUIS</t>
  </si>
  <si>
    <t>LAD003913449</t>
  </si>
  <si>
    <t>WESTLAKE VINYLS CO</t>
  </si>
  <si>
    <t>36045 HWY 30</t>
  </si>
  <si>
    <t>GEISMAR</t>
  </si>
  <si>
    <t>ASCENSION PARISH</t>
  </si>
  <si>
    <t>10,000 to 99,999</t>
  </si>
  <si>
    <t>Plastics Material and Resin Manufacturing</t>
  </si>
  <si>
    <t>AR</t>
  </si>
  <si>
    <t>DEER PARK</t>
  </si>
  <si>
    <t>HARRIS</t>
  </si>
  <si>
    <t>70765GRGGLHIGHW</t>
  </si>
  <si>
    <t>LAD057117434</t>
  </si>
  <si>
    <t>AXIALL LLC</t>
  </si>
  <si>
    <t>26100 HWY 405 S</t>
  </si>
  <si>
    <t>PLAQUEMINE</t>
  </si>
  <si>
    <t>IBERVILLE PARISH</t>
  </si>
  <si>
    <t>1,000 to 9,999</t>
  </si>
  <si>
    <t>42029WSTLK2468I</t>
  </si>
  <si>
    <t>KYD985072008</t>
  </si>
  <si>
    <t>WESTLAKE VINYLS INC</t>
  </si>
  <si>
    <t>2468 IND US TRIAL PKWY</t>
  </si>
  <si>
    <t>CALVERT CITY</t>
  </si>
  <si>
    <t>MARSHALL</t>
  </si>
  <si>
    <t>43920VNRLL1250S</t>
  </si>
  <si>
    <t>OHD980613541</t>
  </si>
  <si>
    <t>HERITAGE THERMAL SERVICES</t>
  </si>
  <si>
    <t>1250 ST GEORGE ST</t>
  </si>
  <si>
    <t>EAST LIVERPOOL</t>
  </si>
  <si>
    <t>COLUMBIANA</t>
  </si>
  <si>
    <t>OH</t>
  </si>
  <si>
    <t>100 to 999</t>
  </si>
  <si>
    <t>HERITAGE-WTI LLC</t>
  </si>
  <si>
    <t>Solid Waste Combustors and Incinerators</t>
  </si>
  <si>
    <t>77571LPRTC2400M</t>
  </si>
  <si>
    <t>TXD070133319</t>
  </si>
  <si>
    <t>OXY VINYLS LP LA PORTE VCM PLANT</t>
  </si>
  <si>
    <t>2400 MILLER CUTOFF RD</t>
  </si>
  <si>
    <t>LA PORTE</t>
  </si>
  <si>
    <t>OCCIDENTAL CHEMICAL HOLDING CORP</t>
  </si>
  <si>
    <t>4133 HWY 361</t>
  </si>
  <si>
    <t>GREGORY</t>
  </si>
  <si>
    <t>SAN PATRICIO</t>
  </si>
  <si>
    <t>TXD982286932</t>
  </si>
  <si>
    <t>5900 HWY 225 GATE 8A</t>
  </si>
  <si>
    <t>TXD981911209</t>
  </si>
  <si>
    <t>77536CCDNTTIDAL</t>
  </si>
  <si>
    <t>OXY VINYLS LP DEER PARK-VCM PLANT</t>
  </si>
  <si>
    <t>70669GRGGL1600V</t>
  </si>
  <si>
    <t>LAD086478047</t>
  </si>
  <si>
    <t>WESTLAKE LAKE CHARLES NORTH</t>
  </si>
  <si>
    <t>1600 VCM PLANT RD</t>
  </si>
  <si>
    <t>Petrochemical Manufacturing</t>
  </si>
  <si>
    <t>7665 HWY 73</t>
  </si>
  <si>
    <t>PORT ARTHUR</t>
  </si>
  <si>
    <t>JEFFERSON</t>
  </si>
  <si>
    <t>70805FRMSPGULFS</t>
  </si>
  <si>
    <t>LAD041224932</t>
  </si>
  <si>
    <t>FORMOSA PLASTICS CORP LOUISIANA</t>
  </si>
  <si>
    <t>GULF STATES RD</t>
  </si>
  <si>
    <t>BATON ROUGE</t>
  </si>
  <si>
    <t>EAST BATON ROUGE PARISH</t>
  </si>
  <si>
    <t>FORMOSA PLASTICS CORP USA</t>
  </si>
  <si>
    <t>77643WSTMNHWY73</t>
  </si>
  <si>
    <t>TXR000062489</t>
  </si>
  <si>
    <t>VEOLIA ES TECHNICAL SOLUTIONS LLC PORT ARTHUR FACILITY</t>
  </si>
  <si>
    <t>BEAUMONT</t>
  </si>
  <si>
    <t>VEOLIA ENVIRONMENTAL SERVICES NORTH AMERICA LLC</t>
  </si>
  <si>
    <t>Hazardous Waste Treatment and Disposal</t>
  </si>
  <si>
    <t>70764LLMNXHWY40</t>
  </si>
  <si>
    <t>LAD081419418</t>
  </si>
  <si>
    <t>SHINTECH PLAQUEMINE PLANT</t>
  </si>
  <si>
    <t>26270 HWY 405</t>
  </si>
  <si>
    <t>C-K TECH INC</t>
  </si>
  <si>
    <t>77536SFTYK2027B</t>
  </si>
  <si>
    <t>TXR000085319</t>
  </si>
  <si>
    <t>CLEAN HARBORS DEER PARK LLC</t>
  </si>
  <si>
    <t>2027 INDEPENDENCE PARKWAY SOUTH</t>
  </si>
  <si>
    <t>CLEAN HARBORS INC</t>
  </si>
  <si>
    <t>NY</t>
  </si>
  <si>
    <t>HARLEYVILLE</t>
  </si>
  <si>
    <t>DORCHESTER</t>
  </si>
  <si>
    <t>SC</t>
  </si>
  <si>
    <t>SCD003351699</t>
  </si>
  <si>
    <t>ROSS INCINERATION SERVICES INC</t>
  </si>
  <si>
    <t>36790 GILES RD</t>
  </si>
  <si>
    <t>GRAFTON</t>
  </si>
  <si>
    <t>LORAIN</t>
  </si>
  <si>
    <t>OHD048415665</t>
  </si>
  <si>
    <t>VEOLIA ES TECHNICAL SOLUTIONS LLC</t>
  </si>
  <si>
    <t>77978FRMSPPOBOX</t>
  </si>
  <si>
    <t>TXT490011293</t>
  </si>
  <si>
    <t>FORMOSA PLASTICS CORP TEXAS</t>
  </si>
  <si>
    <t>201 FORMOSA DR</t>
  </si>
  <si>
    <t>POINT COMFORT</t>
  </si>
  <si>
    <t>CALHOUN</t>
  </si>
  <si>
    <t>7754WBLCBP231NB</t>
  </si>
  <si>
    <t>TXR000083481</t>
  </si>
  <si>
    <t>FREEPORT_OLIN BC</t>
  </si>
  <si>
    <t>OLIN CORP</t>
  </si>
  <si>
    <t>EL DORADO</t>
  </si>
  <si>
    <t>UNION</t>
  </si>
  <si>
    <t>ARD069748192</t>
  </si>
  <si>
    <t>71836SHGRVPOBOX</t>
  </si>
  <si>
    <t>ARD981512270</t>
  </si>
  <si>
    <t>ASH GROVE CEMENT</t>
  </si>
  <si>
    <t>4343 HWY 108</t>
  </si>
  <si>
    <t>FOREMAN</t>
  </si>
  <si>
    <t>LITTLE RIVER</t>
  </si>
  <si>
    <t>CRH AMERICAS INC</t>
  </si>
  <si>
    <t>Cement Manufacturing</t>
  </si>
  <si>
    <t>ASH GROVE CEMENT CO</t>
  </si>
  <si>
    <t>CHANUTE</t>
  </si>
  <si>
    <t>NEOSHO</t>
  </si>
  <si>
    <t>KS</t>
  </si>
  <si>
    <t>KSD031203318</t>
  </si>
  <si>
    <t>OLIN BLUE CUBE FREEPORT TX</t>
  </si>
  <si>
    <t>2301 N BRAZOSPORT BLVD.</t>
  </si>
  <si>
    <t>84029SFTYK11600</t>
  </si>
  <si>
    <t>UTD981552177</t>
  </si>
  <si>
    <t>CLEAN HARBORS ARAGONITE LLC</t>
  </si>
  <si>
    <t>11600 NORTH APTUS ROAD</t>
  </si>
  <si>
    <t>GRANTSVILLE</t>
  </si>
  <si>
    <t>TOOELE</t>
  </si>
  <si>
    <t>UT</t>
  </si>
  <si>
    <t>HWY 73, 3.5 MILES W OF TAYLOR BAYOU</t>
  </si>
  <si>
    <t>VEOLIA ENVIRONMENTAL SERVICES</t>
  </si>
  <si>
    <t>NA</t>
  </si>
  <si>
    <t>CLEAN HARBORS EL DORADO LLC</t>
  </si>
  <si>
    <t>0 to 99</t>
  </si>
  <si>
    <t>70734VLCNMASHLA</t>
  </si>
  <si>
    <t>LAD092681824</t>
  </si>
  <si>
    <t>OCCIDENTAL CHEMICAL HOLDING CORP - GEISMAR PLANT</t>
  </si>
  <si>
    <t>8318 ASHLAND RD</t>
  </si>
  <si>
    <t>7076WBLCBP21255</t>
  </si>
  <si>
    <t>LAR000086074</t>
  </si>
  <si>
    <t>BLUE CUBE OPERATIONS LLC - PLAQUEMINE SITE</t>
  </si>
  <si>
    <t>21255 HIGHWAY 1 S</t>
  </si>
  <si>
    <t>Release Days</t>
  </si>
  <si>
    <t>Notes</t>
  </si>
  <si>
    <t>OES</t>
  </si>
  <si>
    <t>Assumes operation 5 days/week for 50 weeks/yr.</t>
  </si>
  <si>
    <t># of Mapped Facilities</t>
  </si>
  <si>
    <t># of Total Facilities</t>
  </si>
  <si>
    <t>Machine Shops</t>
  </si>
  <si>
    <t>1,1,2-Trichloroethane</t>
  </si>
  <si>
    <t>55021KGMNF226PA</t>
  </si>
  <si>
    <t>K &amp; G MANUFACTURING CO</t>
  </si>
  <si>
    <t>226 PARK AVE NW</t>
  </si>
  <si>
    <t>FARIBAULT</t>
  </si>
  <si>
    <t>RICE</t>
  </si>
  <si>
    <t>MN</t>
  </si>
  <si>
    <t>SAUGET</t>
  </si>
  <si>
    <t>ST CLAIR</t>
  </si>
  <si>
    <t>IL</t>
  </si>
  <si>
    <t>ILD098642424</t>
  </si>
  <si>
    <t>78359CCDNTHWY36</t>
  </si>
  <si>
    <t>OCCIDENTAL CHEMICAL CORP</t>
  </si>
  <si>
    <t>44044RSSNC36790</t>
  </si>
  <si>
    <t>RI TECHNOLOGIES INC</t>
  </si>
  <si>
    <t>62201TRDWS7MOBI</t>
  </si>
  <si>
    <t>7 MOBILE AVE</t>
  </si>
  <si>
    <t>70723CCDNTHIGHW</t>
  </si>
  <si>
    <t>LAD098168206</t>
  </si>
  <si>
    <t>7377 HWY 3214</t>
  </si>
  <si>
    <t>CONVENT</t>
  </si>
  <si>
    <t>ST JAMES PARISH</t>
  </si>
  <si>
    <t>71730NVRNM309AM</t>
  </si>
  <si>
    <t>309 AMERICAN CIR UNION</t>
  </si>
  <si>
    <t>29448GNTCMPOBOX</t>
  </si>
  <si>
    <t>GIANT CEMENT CO</t>
  </si>
  <si>
    <t>HWY 453 &amp; I-26 (654 JUDGE ST)</t>
  </si>
  <si>
    <t>GIANT CEMENT HOLDING INC</t>
  </si>
  <si>
    <t>ST. JAMES PARISH</t>
  </si>
  <si>
    <t>40068SFTYK3700L</t>
  </si>
  <si>
    <t>KYD053348108</t>
  </si>
  <si>
    <t>SAFETY-KLEEN SYSTEMS INC</t>
  </si>
  <si>
    <t>3700 LAGRANGE RD</t>
  </si>
  <si>
    <t>SMITHFIELD</t>
  </si>
  <si>
    <t>HENRY</t>
  </si>
  <si>
    <t>21255 HIGHWAY 1</t>
  </si>
  <si>
    <t>66720SHGRVNORTH</t>
  </si>
  <si>
    <t>1801 N SANTA FE</t>
  </si>
  <si>
    <t>12047NRLTC628SO</t>
  </si>
  <si>
    <t>NYD080469935</t>
  </si>
  <si>
    <t>OHD980614374</t>
  </si>
  <si>
    <t>OHR000220285</t>
  </si>
  <si>
    <t>WESTLAKE US 2 LLC</t>
  </si>
  <si>
    <t>WESTLAKE CHEMICALS &amp; VINYLS LLC</t>
  </si>
  <si>
    <t>NORLITE LLC</t>
  </si>
  <si>
    <t>628 S SARATOGA ST</t>
  </si>
  <si>
    <t>COHOES</t>
  </si>
  <si>
    <t>ALBANY</t>
  </si>
  <si>
    <t>04</t>
  </si>
  <si>
    <t>05</t>
  </si>
  <si>
    <t>02</t>
  </si>
  <si>
    <t>06</t>
  </si>
  <si>
    <t>03</t>
  </si>
  <si>
    <t>07</t>
  </si>
  <si>
    <t>OCCIDENTAL PETROLEUM CORP</t>
  </si>
  <si>
    <t>VEOLIA NORTH AMERICA</t>
  </si>
  <si>
    <t>WESTLAKE CORP</t>
  </si>
  <si>
    <t>TRADEBE ENVIRONMENTAL SERVICES LLC</t>
  </si>
  <si>
    <t>Total Land Release</t>
  </si>
  <si>
    <t xml:space="preserve"> 237 OFF-SITE - RCRA SUBTITLE C LANDFILLS</t>
  </si>
  <si>
    <t>""</t>
  </si>
  <si>
    <t>Processing as a reactant (Intermediate)</t>
  </si>
  <si>
    <t>Daily Release Range (kg/site-day)</t>
  </si>
  <si>
    <t># of Entries</t>
  </si>
  <si>
    <t>Min (kg/site-yr)</t>
  </si>
  <si>
    <t>Max (kg/site-yr)</t>
  </si>
  <si>
    <t>50th Percentile</t>
  </si>
  <si>
    <t>95th Percentile</t>
  </si>
  <si>
    <t>Assumes facility operates 7 days/week and 50 weeks/yr (with two weeks down for turnaround) and that the facility is producing and releasing the chemical daily during operation.</t>
  </si>
  <si>
    <t xml:space="preserve">EPA does not expect that chemical will be used year-round, even if the facility operates year-round. Therefore, EPA assumes 300 day/yr for release frequency, which is based on an EU SpERC that uses a default of 300 days/yr for release </t>
  </si>
  <si>
    <t>Distribution in commerce</t>
  </si>
  <si>
    <t>Assumes year round operation</t>
  </si>
  <si>
    <t>EPA will use GS/ESD information for number of release days.</t>
  </si>
  <si>
    <t>June 2022 Laboratory Chems GS estimates 260 days/yr.</t>
  </si>
  <si>
    <t>Repackaging (Import)</t>
  </si>
  <si>
    <t>Formulation of adhesives and sealants</t>
  </si>
  <si>
    <t>Industrial use of adhesives and sealants</t>
  </si>
  <si>
    <t>Commercial use of adhesives and sealants</t>
  </si>
  <si>
    <t>Use of laboratory chemicals</t>
  </si>
  <si>
    <t>COU</t>
  </si>
  <si>
    <t xml:space="preserve">This spreadsheet contains a summary of land releases for the 1,1,2-trichloroethane risk evaluation. </t>
  </si>
  <si>
    <t>TRI data in this spreadsheet are for the 2019-2023 reporting years from basic plus data files downloaded from EPA's webpage on 6/24/2025.</t>
  </si>
  <si>
    <t>OES Summary</t>
  </si>
  <si>
    <t xml:space="preserve">This tab contains a summary of the annual and daily release estimates per OES. </t>
  </si>
  <si>
    <t>2019-2023 TRI_Nonzero Unique</t>
  </si>
  <si>
    <t>2019-2023 TRI Data_All</t>
  </si>
  <si>
    <t>This worksheet contains a summary of unique facilities that reported land releases of 1,1,2-trichloroethane, with median and maximum values reported from 2019-2023.</t>
  </si>
  <si>
    <t>This worksheet contains 2019-2023 TRI data for facilities that reported non-zero land releases of 1,1,2-trichloroethane (without off-site transfer locations).</t>
  </si>
  <si>
    <t>This worksheet contains 2019-2023 TRI data for facilities that reported land releases of 1,1,2-trichloroethane.</t>
  </si>
  <si>
    <t>Annual Release Range (kg/site-yr)</t>
  </si>
  <si>
    <t>Waste Handling, Treatment, and Disposal (landfill)</t>
  </si>
  <si>
    <t>Waste handling, treatment, and disposal (incineration)</t>
  </si>
  <si>
    <t>Waste handling, treatment, and disposal (landfill)</t>
  </si>
  <si>
    <t>Waste handling, treatment, and disposal (POTW)</t>
  </si>
  <si>
    <t>Waste handling, treatment, and disposal (non-POTW WWT)</t>
  </si>
  <si>
    <t>Use of cleaning/degreasing solvents</t>
  </si>
  <si>
    <t>Manufacturing as a byproduct</t>
  </si>
  <si>
    <t xml:space="preserve"> 230 OFF-SITE – UNDERGROUND INJECTION - CLASS 1 WELLS</t>
  </si>
  <si>
    <t># of Facilities</t>
  </si>
  <si>
    <t>Not mapped to an OES</t>
  </si>
  <si>
    <t>PUBLIC RELEASE DRAFT</t>
  </si>
  <si>
    <t>CASRN 79-00-5</t>
  </si>
  <si>
    <t xml:space="preserve"> June 2026</t>
  </si>
  <si>
    <t>Draft Land Releases for 1 1 2 Trichloroethane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</si>
</sst>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E+00"/>
    <numFmt numFmtId="166" formatCode="0E+00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4"/>
      <color rgb="FFFF0000"/>
      <name val="Times New Roman"/>
      <family val="1"/>
    </font>
    <font>
      <b/>
      <sz val="16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3" fillId="0" borderId="0" xfId="0" applyFont="1"/>
    <xf numFmtId="0" fontId="3" fillId="2" borderId="0" xfId="0" applyFont="1" applyFill="1"/>
    <xf numFmtId="0" fontId="0" fillId="0" borderId="1" xfId="0" applyBorder="1"/>
    <xf numFmtId="14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7" fillId="4" borderId="4" xfId="1" applyFont="1" applyFill="1" applyBorder="1" applyAlignment="1">
      <alignment horizontal="center"/>
    </xf>
    <xf numFmtId="0" fontId="0" fillId="0" borderId="0" xfId="0" applyAlignment="1">
      <alignment horizontal="left"/>
    </xf>
    <xf numFmtId="0" fontId="7" fillId="0" borderId="5" xfId="1" applyFont="1" applyBorder="1" applyAlignment="1">
      <alignment horizontal="left"/>
    </xf>
    <xf numFmtId="164" fontId="0" fillId="0" borderId="1" xfId="0" applyNumberFormat="1" applyBorder="1"/>
    <xf numFmtId="0" fontId="7" fillId="0" borderId="6" xfId="1" applyFont="1" applyBorder="1" applyAlignment="1">
      <alignment horizontal="left"/>
    </xf>
    <xf numFmtId="0" fontId="3" fillId="0" borderId="1" xfId="0" applyFont="1" applyBorder="1"/>
    <xf numFmtId="0" fontId="7" fillId="4" borderId="7" xfId="1" applyFont="1" applyFill="1" applyBorder="1" applyAlignment="1">
      <alignment horizontal="center"/>
    </xf>
    <xf numFmtId="1" fontId="0" fillId="0" borderId="0" xfId="0" applyNumberFormat="1"/>
    <xf numFmtId="0" fontId="4" fillId="0" borderId="9" xfId="0" applyFont="1" applyBorder="1" applyAlignment="1">
      <alignment wrapText="1"/>
    </xf>
    <xf numFmtId="0" fontId="0" fillId="0" borderId="0" xfId="0" quotePrefix="1"/>
    <xf numFmtId="0" fontId="7" fillId="0" borderId="0" xfId="1" applyFont="1" applyAlignment="1">
      <alignment wrapText="1"/>
    </xf>
    <xf numFmtId="0" fontId="7" fillId="0" borderId="0" xfId="1" applyFont="1" applyAlignment="1">
      <alignment horizontal="center" wrapText="1"/>
    </xf>
    <xf numFmtId="0" fontId="7" fillId="0" borderId="0" xfId="1" applyFont="1"/>
    <xf numFmtId="0" fontId="0" fillId="0" borderId="0" xfId="0" quotePrefix="1" applyAlignment="1">
      <alignment horizontal="center"/>
    </xf>
    <xf numFmtId="0" fontId="1" fillId="3" borderId="1" xfId="0" applyFont="1" applyFill="1" applyBorder="1"/>
    <xf numFmtId="0" fontId="7" fillId="4" borderId="1" xfId="1" applyFont="1" applyFill="1" applyBorder="1" applyAlignment="1">
      <alignment horizontal="center"/>
    </xf>
    <xf numFmtId="1" fontId="7" fillId="0" borderId="0" xfId="1" applyNumberFormat="1" applyFont="1" applyAlignment="1">
      <alignment horizontal="center" wrapText="1"/>
    </xf>
    <xf numFmtId="164" fontId="7" fillId="0" borderId="0" xfId="1" applyNumberFormat="1" applyFont="1" applyAlignment="1">
      <alignment horizontal="center" wrapText="1"/>
    </xf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4" fillId="0" borderId="17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wrapText="1"/>
    </xf>
    <xf numFmtId="0" fontId="0" fillId="0" borderId="18" xfId="0" applyBorder="1"/>
    <xf numFmtId="0" fontId="10" fillId="0" borderId="19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1" xfId="0" applyFont="1" applyBorder="1" applyAlignment="1">
      <alignment wrapText="1"/>
    </xf>
    <xf numFmtId="0" fontId="4" fillId="0" borderId="0" xfId="0" applyFont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165" fontId="0" fillId="0" borderId="1" xfId="0" applyNumberFormat="1" applyBorder="1"/>
    <xf numFmtId="166" fontId="0" fillId="0" borderId="1" xfId="0" applyNumberFormat="1" applyBorder="1"/>
    <xf numFmtId="2" fontId="0" fillId="0" borderId="1" xfId="0" applyNumberFormat="1" applyBorder="1"/>
    <xf numFmtId="165" fontId="0" fillId="0" borderId="0" xfId="0" applyNumberFormat="1"/>
    <xf numFmtId="164" fontId="0" fillId="0" borderId="0" xfId="0" applyNumberFormat="1"/>
    <xf numFmtId="0" fontId="4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12" fillId="0" borderId="0" xfId="0" applyNumberFormat="1" applyFont="1" applyAlignment="1">
      <alignment horizontal="center"/>
    </xf>
    <xf numFmtId="0" fontId="14" fillId="5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3" fillId="0" borderId="0" xfId="0" applyFont="1" applyFill="1" applyAlignment="1">
      <alignment horizontal="center" wrapText="1"/>
    </xf>
  </cellXfs>
  <cellStyles count="2">
    <cellStyle name="Normal" xfId="0" builtinId="0"/>
    <cellStyle name="Normal_Sheet1" xfId="1" xr:uid="{54BAD131-3892-41D1-9A93-0EA079ED1A75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4" formatCode="#,##0.00"/>
    </dxf>
    <dxf>
      <numFmt numFmtId="165" formatCode="0.0E+00"/>
    </dxf>
    <dxf>
      <numFmt numFmtId="165" formatCode="0.0E+00"/>
    </dxf>
    <dxf>
      <numFmt numFmtId="3" formatCode="#,##0"/>
    </dxf>
    <dxf>
      <numFmt numFmtId="164" formatCode="0.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0.20\projects\CEB\ExistingChems\Work%20Plan%20Chemicals\DCM\Risk%20Evaluation\2018.03%20-%20TD14%20-%20Risk%20Evaluation\Current%20Drafts\Methylene%20Chloride%20Calcs_2018.11.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0.20\projects\CEB\ExistingChems\Work%20Plan%20Chemicals\PERC\Risk%20Evaluation\Engineering%20Assessment\Calculation%20Spreadsheets\PCE%20Exposure%20Data%20Summary_working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Users/MSpiezio/Desktop/2016/2016%20TRI%20Data%20for%2010%20Work%20Plan%20Chemicals_2017.08.06%20-%20Copy.xlsx" TargetMode="External"/><Relationship Id="rId1" Type="http://schemas.openxmlformats.org/officeDocument/2006/relationships/externalLinkPath" Target="/Users/MSpiezio/Desktop/2016/2016%20TRI%20Data%20for%2010%20Work%20Plan%20Chemicals_2017.08.06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ICS"/>
      <sheetName val="STEL Subset Corrected"/>
      <sheetName val=" TWA Subset Corrected"/>
      <sheetName val="1A-Adhesives"/>
      <sheetName val="1A-Paints and Coatings"/>
      <sheetName val="1A-PU Foam"/>
      <sheetName val="1 - Cold Cleaning"/>
      <sheetName val="1 - Adhes Rem"/>
      <sheetName val="1 - Spot Cleaning"/>
      <sheetName val="1 - Furniture Stripping"/>
      <sheetName val="2 - MFG"/>
      <sheetName val="MFG_8-hr_HSIA"/>
      <sheetName val="2 - Import"/>
      <sheetName val="2 - PROC-Rxn"/>
      <sheetName val="Proc-Rxn_HSIA"/>
      <sheetName val="2 - PROC-Form"/>
      <sheetName val="2 -Sign Manufacturing"/>
      <sheetName val="2 - Fabric Finishing"/>
      <sheetName val="2 - Laboratory"/>
      <sheetName val="2 - Plastic Mfg"/>
      <sheetName val="Plastics_HSIA"/>
      <sheetName val="2 - CTA Film"/>
      <sheetName val="2 - Printing"/>
      <sheetName val="2 - Pharm"/>
      <sheetName val="2 - Other Comm"/>
      <sheetName val="Strip-Automotive Refinish"/>
      <sheetName val="Strip-Art"/>
      <sheetName val="Strip-Aircraft"/>
      <sheetName val="Strip-Ship"/>
      <sheetName val="Summary 8-hr"/>
      <sheetName val="Summary 8-hr_Stripper"/>
      <sheetName val="Summary -Short Term"/>
      <sheetName val="1 - Spot Cleaning_PERC"/>
      <sheetName val="Cleaning Solvent"/>
      <sheetName val="Unknown"/>
      <sheetName val="Working Data Sheet"/>
      <sheetName val="Auto and Machine Repair"/>
      <sheetName val="Stripping-Not Incl"/>
      <sheetName val="Constants"/>
      <sheetName val="Version"/>
      <sheetName val="Data Extraction"/>
      <sheetName val="Source List from PF"/>
      <sheetName val="Facility Data"/>
      <sheetName val="Exposure Data"/>
      <sheetName val="Release Data"/>
      <sheetName val="Values"/>
      <sheetName val="Duplicates - Not Extracted"/>
      <sheetName val="NA"/>
      <sheetName val="Data 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1">
          <cell r="C11">
            <v>8</v>
          </cell>
        </row>
        <row r="12">
          <cell r="C12">
            <v>8</v>
          </cell>
        </row>
        <row r="13">
          <cell r="C13">
            <v>250</v>
          </cell>
        </row>
        <row r="14">
          <cell r="C14">
            <v>31</v>
          </cell>
        </row>
        <row r="15">
          <cell r="C15">
            <v>40</v>
          </cell>
        </row>
        <row r="17">
          <cell r="C17">
            <v>271560</v>
          </cell>
        </row>
        <row r="18">
          <cell r="C18">
            <v>350400</v>
          </cell>
        </row>
        <row r="19">
          <cell r="C19">
            <v>683280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"/>
      <sheetName val="Summary"/>
      <sheetName val="Manufacture"/>
      <sheetName val="Formulation"/>
      <sheetName val="Open-Top Degreasing"/>
      <sheetName val="Closed-Loop Degreasing"/>
      <sheetName val="Cold Cleaning"/>
      <sheetName val="Degreasing (unspecified)"/>
      <sheetName val="Aerosol Degreasing"/>
      <sheetName val="Dry Cleaning"/>
      <sheetName val="Adhesive-Coatings"/>
      <sheetName val="Chemical Maskant"/>
      <sheetName val="MWF"/>
      <sheetName val="Wipe Cleaning"/>
      <sheetName val="Other Spot Cleaning"/>
      <sheetName val="Printing"/>
      <sheetName val="Photocopying"/>
      <sheetName val="Photographic Film"/>
      <sheetName val="Misc. Cleaning"/>
      <sheetName val="Constants"/>
      <sheetName val="Intermediate"/>
      <sheetName val="Other Cleaning"/>
      <sheetName val="Sources"/>
      <sheetName val="Vers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>
        <row r="3">
          <cell r="C3">
            <v>8</v>
          </cell>
        </row>
        <row r="4">
          <cell r="C4">
            <v>8</v>
          </cell>
        </row>
        <row r="5">
          <cell r="C5">
            <v>8</v>
          </cell>
        </row>
        <row r="6">
          <cell r="C6">
            <v>250</v>
          </cell>
        </row>
        <row r="7">
          <cell r="C7">
            <v>40</v>
          </cell>
        </row>
        <row r="8">
          <cell r="C8">
            <v>31</v>
          </cell>
        </row>
        <row r="10">
          <cell r="C10">
            <v>350400</v>
          </cell>
        </row>
        <row r="11">
          <cell r="C11">
            <v>271560</v>
          </cell>
        </row>
        <row r="12">
          <cell r="C12">
            <v>683280</v>
          </cell>
        </row>
        <row r="16">
          <cell r="C16">
            <v>8</v>
          </cell>
        </row>
        <row r="17">
          <cell r="C17">
            <v>8</v>
          </cell>
        </row>
        <row r="18">
          <cell r="C18">
            <v>12</v>
          </cell>
        </row>
        <row r="19">
          <cell r="C19">
            <v>293</v>
          </cell>
        </row>
        <row r="20">
          <cell r="C20">
            <v>258</v>
          </cell>
        </row>
        <row r="21">
          <cell r="C21">
            <v>40</v>
          </cell>
        </row>
        <row r="22">
          <cell r="C22">
            <v>31</v>
          </cell>
        </row>
        <row r="24">
          <cell r="C24">
            <v>350400</v>
          </cell>
        </row>
        <row r="25">
          <cell r="C25">
            <v>271560</v>
          </cell>
        </row>
        <row r="26">
          <cell r="C26">
            <v>683280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I Table 1_2016v15"/>
      <sheetName val="TRI Table 3a_2015v15"/>
      <sheetName val="TRI Table 3b_2015v15"/>
      <sheetName val="Table 2"/>
      <sheetName val="Table 1_Scoping"/>
      <sheetName val="Chemicals"/>
      <sheetName val="2012 NAIC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8F9A0-EF29-448A-84AB-7AD721A8D95E}">
  <dimension ref="A1:A16"/>
  <sheetViews>
    <sheetView workbookViewId="0">
      <selection activeCell="C21" sqref="C21"/>
    </sheetView>
  </sheetViews>
  <sheetFormatPr defaultRowHeight="15" x14ac:dyDescent="0.25"/>
  <cols>
    <col min="1" max="1" width="78.28515625" customWidth="1"/>
  </cols>
  <sheetData>
    <row r="1" spans="1:1" ht="18.75" x14ac:dyDescent="0.3">
      <c r="A1" s="61" t="s">
        <v>321</v>
      </c>
    </row>
    <row r="2" spans="1:1" ht="18.75" x14ac:dyDescent="0.3">
      <c r="A2" s="62" t="s">
        <v>323</v>
      </c>
    </row>
    <row r="3" spans="1:1" x14ac:dyDescent="0.25">
      <c r="A3" s="5"/>
    </row>
    <row r="4" spans="1:1" ht="20.25" x14ac:dyDescent="0.3">
      <c r="A4" s="66" t="s">
        <v>324</v>
      </c>
    </row>
    <row r="5" spans="1:1" x14ac:dyDescent="0.25">
      <c r="A5" s="5"/>
    </row>
    <row r="6" spans="1:1" ht="18.75" x14ac:dyDescent="0.25">
      <c r="A6" s="63" t="s">
        <v>322</v>
      </c>
    </row>
    <row r="7" spans="1:1" ht="15.75" x14ac:dyDescent="0.25">
      <c r="A7" s="64"/>
    </row>
    <row r="8" spans="1:1" x14ac:dyDescent="0.25">
      <c r="A8" s="6"/>
    </row>
    <row r="9" spans="1:1" x14ac:dyDescent="0.25">
      <c r="A9" s="5"/>
    </row>
    <row r="10" spans="1:1" x14ac:dyDescent="0.25">
      <c r="A10" s="5"/>
    </row>
    <row r="11" spans="1:1" x14ac:dyDescent="0.25">
      <c r="A11" s="5"/>
    </row>
    <row r="12" spans="1:1" x14ac:dyDescent="0.25">
      <c r="A12" s="5"/>
    </row>
    <row r="13" spans="1:1" x14ac:dyDescent="0.25">
      <c r="A13" s="5"/>
    </row>
    <row r="14" spans="1:1" x14ac:dyDescent="0.25">
      <c r="A14" s="6"/>
    </row>
    <row r="15" spans="1:1" x14ac:dyDescent="0.25">
      <c r="A15" s="6"/>
    </row>
    <row r="16" spans="1:1" ht="15.75" x14ac:dyDescent="0.25">
      <c r="A16" s="65"/>
    </row>
  </sheetData>
  <sheetProtection sheet="1" objects="1" scenarios="1" formatCells="0" formatColumns="0" formatRow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17CB-03E3-41DB-80DA-34103F0CCF62}">
  <dimension ref="A1:B12"/>
  <sheetViews>
    <sheetView workbookViewId="0">
      <selection activeCell="A12" sqref="A12"/>
    </sheetView>
  </sheetViews>
  <sheetFormatPr defaultRowHeight="15" x14ac:dyDescent="0.25"/>
  <cols>
    <col min="1" max="1" width="31.42578125" customWidth="1"/>
    <col min="2" max="2" width="162.5703125" bestFit="1" customWidth="1"/>
  </cols>
  <sheetData>
    <row r="1" spans="1:2" x14ac:dyDescent="0.25">
      <c r="A1" s="1" t="s">
        <v>3</v>
      </c>
    </row>
    <row r="2" spans="1:2" x14ac:dyDescent="0.25">
      <c r="A2" s="4"/>
    </row>
    <row r="3" spans="1:2" x14ac:dyDescent="0.25">
      <c r="A3" t="s">
        <v>301</v>
      </c>
    </row>
    <row r="4" spans="1:2" x14ac:dyDescent="0.25">
      <c r="A4" t="s">
        <v>302</v>
      </c>
    </row>
    <row r="6" spans="1:2" x14ac:dyDescent="0.25">
      <c r="A6" s="2" t="s">
        <v>4</v>
      </c>
      <c r="B6" s="2" t="s">
        <v>5</v>
      </c>
    </row>
    <row r="7" spans="1:2" x14ac:dyDescent="0.25">
      <c r="A7" s="2"/>
      <c r="B7" s="2"/>
    </row>
    <row r="8" spans="1:2" x14ac:dyDescent="0.25">
      <c r="A8" t="s">
        <v>303</v>
      </c>
      <c r="B8" t="s">
        <v>304</v>
      </c>
    </row>
    <row r="9" spans="1:2" x14ac:dyDescent="0.25">
      <c r="A9" t="s">
        <v>6</v>
      </c>
      <c r="B9" t="s">
        <v>7</v>
      </c>
    </row>
    <row r="10" spans="1:2" x14ac:dyDescent="0.25">
      <c r="A10" t="s">
        <v>8</v>
      </c>
      <c r="B10" t="s">
        <v>307</v>
      </c>
    </row>
    <row r="11" spans="1:2" x14ac:dyDescent="0.25">
      <c r="A11" t="s">
        <v>305</v>
      </c>
      <c r="B11" t="s">
        <v>308</v>
      </c>
    </row>
    <row r="12" spans="1:2" x14ac:dyDescent="0.25">
      <c r="A12" t="s">
        <v>306</v>
      </c>
      <c r="B12" t="s">
        <v>309</v>
      </c>
    </row>
  </sheetData>
  <sheetProtection sheet="1" objects="1" scenarios="1" formatCells="0" formatColumns="0" formatRows="0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C0013-C501-45C4-A4D1-56F16C5ABB08}">
  <dimension ref="A1:K20"/>
  <sheetViews>
    <sheetView topLeftCell="C1" zoomScaleNormal="100" workbookViewId="0">
      <selection activeCell="K6" sqref="K6"/>
    </sheetView>
  </sheetViews>
  <sheetFormatPr defaultRowHeight="15" x14ac:dyDescent="0.25"/>
  <cols>
    <col min="1" max="1" width="52.42578125" bestFit="1" customWidth="1"/>
    <col min="2" max="2" width="12.5703125" bestFit="1" customWidth="1"/>
    <col min="3" max="3" width="12.5703125" customWidth="1"/>
    <col min="4" max="4" width="12.5703125" bestFit="1" customWidth="1"/>
    <col min="5" max="6" width="14.140625" customWidth="1"/>
    <col min="7" max="10" width="12.5703125" customWidth="1"/>
    <col min="11" max="11" width="163.42578125" bestFit="1" customWidth="1"/>
  </cols>
  <sheetData>
    <row r="1" spans="1:11" ht="28.5" customHeight="1" thickBot="1" x14ac:dyDescent="0.3">
      <c r="G1" s="58" t="s">
        <v>310</v>
      </c>
      <c r="H1" s="59"/>
      <c r="I1" s="58" t="s">
        <v>283</v>
      </c>
      <c r="J1" s="60"/>
    </row>
    <row r="2" spans="1:11" ht="30.75" thickBot="1" x14ac:dyDescent="0.3">
      <c r="A2" s="30" t="s">
        <v>216</v>
      </c>
      <c r="B2" s="31" t="s">
        <v>214</v>
      </c>
      <c r="C2" s="31" t="s">
        <v>319</v>
      </c>
      <c r="D2" s="32" t="s">
        <v>284</v>
      </c>
      <c r="E2" s="32" t="s">
        <v>285</v>
      </c>
      <c r="F2" s="33" t="s">
        <v>286</v>
      </c>
      <c r="G2" s="34" t="s">
        <v>287</v>
      </c>
      <c r="H2" s="35" t="s">
        <v>288</v>
      </c>
      <c r="I2" s="34" t="s">
        <v>287</v>
      </c>
      <c r="J2" s="36" t="s">
        <v>288</v>
      </c>
      <c r="K2" s="37" t="s">
        <v>215</v>
      </c>
    </row>
    <row r="3" spans="1:11" x14ac:dyDescent="0.25">
      <c r="A3" s="42" t="s">
        <v>317</v>
      </c>
      <c r="B3" s="38" cm="1">
        <f t="array" ref="B3">{350}</f>
        <v>350</v>
      </c>
      <c r="C3" s="38" cm="1">
        <f t="array" ref="C3">COUNTA(_xlfn.UNIQUE(_xlfn._xlws.FILTER('Facility Summary'!B:B, 'Facility Summary'!A:A='OES Summary'!A3)))</f>
        <v>6</v>
      </c>
      <c r="D3" s="39">
        <f>COUNTIF('Facility Summary'!A:A,A3)</f>
        <v>8</v>
      </c>
      <c r="E3" s="50" cm="1">
        <f t="array" ref="E3">CONVERT(MIN(IF('2019-2023 TRI _Nonzero Unique'!C:C='OES Summary'!A3,'2019-2023 TRI _Nonzero Unique'!AR:AR,"")), "lbm", "kg")</f>
        <v>9.0718474000000011E-3</v>
      </c>
      <c r="F3" s="50" cm="1">
        <f t="array" ref="F3">CONVERT(MAX(IF('2019-2023 TRI _Nonzero Unique'!C:C='OES Summary'!A3,'2019-2023 TRI _Nonzero Unique'!AR:AR,"")), "lbm", "kg")</f>
        <v>25002.011434399999</v>
      </c>
      <c r="G3" s="50" cm="1">
        <f t="array" ref="G3">IFERROR(PERCENTILE(IF('2019-2023 TRI _Nonzero Unique'!C:C=$A3,'2019-2023 TRI _Nonzero Unique'!AR:AR),0.5)*0.453592,"")</f>
        <v>1.360776</v>
      </c>
      <c r="H3" s="50" cm="1">
        <f t="array" ref="H3">IFERROR(PERCENTILE(IF('2019-2023 TRI _Nonzero Unique'!C:C=$A3,'2019-2023 TRI _Nonzero Unique'!AR:AR),0.95)*0.453592,"")</f>
        <v>9207.9175999999861</v>
      </c>
      <c r="I3" s="50" cm="1">
        <f t="array" ref="I3">IFERROR(PERCENTILE(IF('2019-2023 TRI _Nonzero Unique'!C:C=$A3,'2019-2023 TRI _Nonzero Unique'!AR:AR),0.5)*0.453592/B3,"")</f>
        <v>3.8879314285714286E-3</v>
      </c>
      <c r="J3" s="50" cm="1">
        <f t="array" ref="J3">IFERROR(PERCENTILE(IF('2019-2023 TRI _Nonzero Unique'!C:C=$A3,'2019-2023 TRI _Nonzero Unique'!AR:AR),0.95)*0.453592/B3,"")</f>
        <v>26.308335999999962</v>
      </c>
      <c r="K3" s="41" t="s">
        <v>289</v>
      </c>
    </row>
    <row r="4" spans="1:11" x14ac:dyDescent="0.25">
      <c r="A4" s="42" t="s">
        <v>295</v>
      </c>
      <c r="B4" s="40">
        <v>250</v>
      </c>
      <c r="C4" s="38"/>
      <c r="D4" s="39"/>
      <c r="E4" s="50"/>
      <c r="F4" s="50"/>
      <c r="G4" s="50" t="str" cm="1">
        <f t="array" ref="G4">IFERROR(PERCENTILE(IF('2019-2023 TRI _Nonzero Unique'!C:C=$A4,'2019-2023 TRI _Nonzero Unique'!AR:AR),0.5)*0.453592,"")</f>
        <v/>
      </c>
      <c r="H4" s="50" t="str" cm="1">
        <f t="array" ref="H4">IFERROR(PERCENTILE(IF('2019-2023 TRI _Nonzero Unique'!C:C=$A4,'2019-2023 TRI _Nonzero Unique'!AR:AR),0.95)*0.453592,"")</f>
        <v/>
      </c>
      <c r="I4" s="50" t="str" cm="1">
        <f t="array" ref="I4">IFERROR(PERCENTILE(IF('2019-2023 TRI _Nonzero Unique'!C:C=$A4,'2019-2023 TRI _Nonzero Unique'!AR:AR),0.5)*0.453592/B4,"")</f>
        <v/>
      </c>
      <c r="J4" s="50" t="str" cm="1">
        <f t="array" ref="J4">IFERROR(PERCENTILE(IF('2019-2023 TRI _Nonzero Unique'!C:C=$A4,'2019-2023 TRI _Nonzero Unique'!AR:AR),0.95)*0.453592/B4,"")</f>
        <v/>
      </c>
      <c r="K4" s="41" t="s">
        <v>217</v>
      </c>
    </row>
    <row r="5" spans="1:11" x14ac:dyDescent="0.25">
      <c r="A5" s="42" t="s">
        <v>282</v>
      </c>
      <c r="B5" s="40">
        <v>350</v>
      </c>
      <c r="C5" s="38" cm="1">
        <f t="array" ref="C5">COUNTA(_xlfn.UNIQUE(_xlfn._xlws.FILTER('Facility Summary'!B:B, 'Facility Summary'!A:A='OES Summary'!A5)))</f>
        <v>2</v>
      </c>
      <c r="D5" s="39">
        <f>COUNTIF('Facility Summary'!A:A,A5)</f>
        <v>2</v>
      </c>
      <c r="E5" s="50" cm="1">
        <f t="array" ref="E5">CONVERT(MIN(IF('2019-2023 TRI _Nonzero Unique'!C:C='OES Summary'!A5,'2019-2023 TRI _Nonzero Unique'!AR:AR,"")), "lbm", "kg")</f>
        <v>2.6489794408000003</v>
      </c>
      <c r="F5" s="50" cm="1">
        <f t="array" ref="F5">CONVERT(MAX(IF('2019-2023 TRI _Nonzero Unique'!C:C='OES Summary'!A5,'2019-2023 TRI _Nonzero Unique'!AR:AR,"")), "lbm", "kg")</f>
        <v>11.793401620000001</v>
      </c>
      <c r="G5" s="50" cm="1">
        <f t="array" ref="G5">IFERROR(PERCENTILE(IF('2019-2023 TRI _Nonzero Unique'!C:C=$A5,'2019-2023 TRI _Nonzero Unique'!AR:AR),0.5)*0.453592,"")</f>
        <v>5.4431039999999999</v>
      </c>
      <c r="H5" s="50" cm="1">
        <f t="array" ref="H5">IFERROR(PERCENTILE(IF('2019-2023 TRI _Nonzero Unique'!C:C=$A5,'2019-2023 TRI _Nonzero Unique'!AR:AR),0.95)*0.453592,"")</f>
        <v>10.908887599999998</v>
      </c>
      <c r="I5" s="50" cm="1">
        <f t="array" ref="I5">IFERROR(PERCENTILE(IF('2019-2023 TRI _Nonzero Unique'!C:C=$A5,'2019-2023 TRI _Nonzero Unique'!AR:AR),0.5)*0.453592/B5,"")</f>
        <v>1.5551725714285715E-2</v>
      </c>
      <c r="J5" s="50" cm="1">
        <f t="array" ref="J5">IFERROR(PERCENTILE(IF('2019-2023 TRI _Nonzero Unique'!C:C=$A5,'2019-2023 TRI _Nonzero Unique'!AR:AR),0.95)*0.453592/B5,"")</f>
        <v>3.116825028571428E-2</v>
      </c>
      <c r="K5" s="41" t="s">
        <v>289</v>
      </c>
    </row>
    <row r="6" spans="1:11" ht="30" x14ac:dyDescent="0.25">
      <c r="A6" s="42" t="s">
        <v>296</v>
      </c>
      <c r="B6" s="40">
        <v>300</v>
      </c>
      <c r="C6" s="38"/>
      <c r="D6" s="39">
        <f>COUNTIF('Facility Summary'!A:A,A6)</f>
        <v>0</v>
      </c>
      <c r="E6" s="50"/>
      <c r="F6" s="50"/>
      <c r="G6" s="50" t="str" cm="1">
        <f t="array" ref="G6">IFERROR(PERCENTILE(IF('2019-2023 TRI _Nonzero Unique'!C:C=$A6,'2019-2023 TRI _Nonzero Unique'!AR:AR),0.5)*0.453592,"")</f>
        <v/>
      </c>
      <c r="H6" s="50" t="str" cm="1">
        <f t="array" ref="H6">IFERROR(PERCENTILE(IF('2019-2023 TRI _Nonzero Unique'!C:C=$A6,'2019-2023 TRI _Nonzero Unique'!AR:AR),0.95)*0.453592,"")</f>
        <v/>
      </c>
      <c r="I6" s="50" t="str" cm="1">
        <f t="array" ref="I6">IFERROR(PERCENTILE(IF('2019-2023 TRI _Nonzero Unique'!C:C=$A6,'2019-2023 TRI _Nonzero Unique'!AR:AR),0.5)*0.453592/B6,"")</f>
        <v/>
      </c>
      <c r="J6" s="50" t="str" cm="1">
        <f t="array" ref="J6">IFERROR(PERCENTILE(IF('2019-2023 TRI _Nonzero Unique'!C:C=$A6,'2019-2023 TRI _Nonzero Unique'!AR:AR),0.95)*0.453592/B6,"")</f>
        <v/>
      </c>
      <c r="K6" s="41" t="s">
        <v>290</v>
      </c>
    </row>
    <row r="7" spans="1:11" x14ac:dyDescent="0.25">
      <c r="A7" s="42" t="s">
        <v>291</v>
      </c>
      <c r="B7" s="40">
        <v>365</v>
      </c>
      <c r="C7" s="38"/>
      <c r="D7" s="39">
        <f>COUNTIF('Facility Summary'!A:A,A7)</f>
        <v>0</v>
      </c>
      <c r="E7" s="50"/>
      <c r="F7" s="50"/>
      <c r="G7" s="50" t="str" cm="1">
        <f t="array" ref="G7">IFERROR(PERCENTILE(IF('2019-2023 TRI _Nonzero Unique'!C:C=$A7,'2019-2023 TRI _Nonzero Unique'!AR:AR),0.5)*0.453592,"")</f>
        <v/>
      </c>
      <c r="H7" s="50" t="str" cm="1">
        <f t="array" ref="H7">IFERROR(PERCENTILE(IF('2019-2023 TRI _Nonzero Unique'!C:C=$A7,'2019-2023 TRI _Nonzero Unique'!AR:AR),0.95)*0.453592,"")</f>
        <v/>
      </c>
      <c r="I7" s="50" t="str" cm="1">
        <f t="array" ref="I7">IFERROR(PERCENTILE(IF('2019-2023 TRI _Nonzero Unique'!C:C=$A7,'2019-2023 TRI _Nonzero Unique'!AR:AR),0.5)*0.453592/B7,"")</f>
        <v/>
      </c>
      <c r="J7" s="50" t="str" cm="1">
        <f t="array" ref="J7">IFERROR(PERCENTILE(IF('2019-2023 TRI _Nonzero Unique'!C:C=$A7,'2019-2023 TRI _Nonzero Unique'!AR:AR),0.95)*0.453592/B7,"")</f>
        <v/>
      </c>
      <c r="K7" s="41" t="s">
        <v>292</v>
      </c>
    </row>
    <row r="8" spans="1:11" x14ac:dyDescent="0.25">
      <c r="A8" s="42" t="s">
        <v>316</v>
      </c>
      <c r="B8" s="40">
        <v>260</v>
      </c>
      <c r="C8" s="38"/>
      <c r="D8" s="39">
        <f>COUNTIF('Facility Summary'!A:A,A8)</f>
        <v>0</v>
      </c>
      <c r="E8" s="50"/>
      <c r="F8" s="50"/>
      <c r="G8" s="50" t="str" cm="1">
        <f t="array" ref="G8">IFERROR(PERCENTILE(IF('2019-2023 TRI _Nonzero Unique'!C:C=$A8,'2019-2023 TRI _Nonzero Unique'!AR:AR),0.5)*0.453592,"")</f>
        <v/>
      </c>
      <c r="H8" s="50" t="str" cm="1">
        <f t="array" ref="H8">IFERROR(PERCENTILE(IF('2019-2023 TRI _Nonzero Unique'!C:C=$A8,'2019-2023 TRI _Nonzero Unique'!AR:AR),0.95)*0.453592,"")</f>
        <v/>
      </c>
      <c r="I8" s="50" t="str" cm="1">
        <f t="array" ref="I8">IFERROR(PERCENTILE(IF('2019-2023 TRI _Nonzero Unique'!C:C=$A8,'2019-2023 TRI _Nonzero Unique'!AR:AR),0.5)*0.453592/B8,"")</f>
        <v/>
      </c>
      <c r="J8" s="50" t="str" cm="1">
        <f t="array" ref="J8">IFERROR(PERCENTILE(IF('2019-2023 TRI _Nonzero Unique'!C:C=$A8,'2019-2023 TRI _Nonzero Unique'!AR:AR),0.95)*0.453592/B8,"")</f>
        <v/>
      </c>
      <c r="K8" s="41"/>
    </row>
    <row r="9" spans="1:11" x14ac:dyDescent="0.25">
      <c r="A9" s="42" t="s">
        <v>297</v>
      </c>
      <c r="B9" s="40">
        <v>260</v>
      </c>
      <c r="C9" s="38"/>
      <c r="D9" s="39">
        <f>COUNTIF('Facility Summary'!A:A,A9)</f>
        <v>0</v>
      </c>
      <c r="E9" s="50"/>
      <c r="F9" s="50"/>
      <c r="G9" s="50" t="str" cm="1">
        <f t="array" ref="G9">IFERROR(PERCENTILE(IF('2019-2023 TRI _Nonzero Unique'!C:C=$A9,'2019-2023 TRI _Nonzero Unique'!AR:AR),0.5)*0.453592,"")</f>
        <v/>
      </c>
      <c r="H9" s="50" t="str" cm="1">
        <f t="array" ref="H9">IFERROR(PERCENTILE(IF('2019-2023 TRI _Nonzero Unique'!C:C=$A9,'2019-2023 TRI _Nonzero Unique'!AR:AR),0.95)*0.453592,"")</f>
        <v/>
      </c>
      <c r="I9" s="50" t="str" cm="1">
        <f t="array" ref="I9">IFERROR(PERCENTILE(IF('2019-2023 TRI _Nonzero Unique'!C:C=$A9,'2019-2023 TRI _Nonzero Unique'!AR:AR),0.5)*0.453592/B9,"")</f>
        <v/>
      </c>
      <c r="J9" s="50" t="str" cm="1">
        <f t="array" ref="J9">IFERROR(PERCENTILE(IF('2019-2023 TRI _Nonzero Unique'!C:C=$A9,'2019-2023 TRI _Nonzero Unique'!AR:AR),0.95)*0.453592/B9,"")</f>
        <v/>
      </c>
      <c r="K9" s="43" t="s">
        <v>293</v>
      </c>
    </row>
    <row r="10" spans="1:11" x14ac:dyDescent="0.25">
      <c r="A10" s="42" t="s">
        <v>298</v>
      </c>
      <c r="B10" s="40">
        <v>260</v>
      </c>
      <c r="C10" s="38"/>
      <c r="D10" s="39">
        <f>COUNTIF('Facility Summary'!A:A,A10)</f>
        <v>0</v>
      </c>
      <c r="E10" s="50"/>
      <c r="F10" s="50"/>
      <c r="G10" s="50" t="str" cm="1">
        <f t="array" ref="G10">IFERROR(PERCENTILE(IF('2019-2023 TRI _Nonzero Unique'!C:C=$A10,'2019-2023 TRI _Nonzero Unique'!AR:AR),0.5)*0.453592,"")</f>
        <v/>
      </c>
      <c r="H10" s="50" t="str" cm="1">
        <f t="array" ref="H10">IFERROR(PERCENTILE(IF('2019-2023 TRI _Nonzero Unique'!C:C=$A10,'2019-2023 TRI _Nonzero Unique'!AR:AR),0.95)*0.453592,"")</f>
        <v/>
      </c>
      <c r="I10" s="50" t="str" cm="1">
        <f t="array" ref="I10">IFERROR(PERCENTILE(IF('2019-2023 TRI _Nonzero Unique'!C:C=$A10,'2019-2023 TRI _Nonzero Unique'!AR:AR),0.5)*0.453592/B10,"")</f>
        <v/>
      </c>
      <c r="J10" s="50" t="str" cm="1">
        <f t="array" ref="J10">IFERROR(PERCENTILE(IF('2019-2023 TRI _Nonzero Unique'!C:C=$A10,'2019-2023 TRI _Nonzero Unique'!AR:AR),0.95)*0.453592/B10,"")</f>
        <v/>
      </c>
      <c r="K10" s="43" t="s">
        <v>293</v>
      </c>
    </row>
    <row r="11" spans="1:11" x14ac:dyDescent="0.25">
      <c r="A11" s="42" t="s">
        <v>299</v>
      </c>
      <c r="B11" s="40">
        <v>260</v>
      </c>
      <c r="C11" s="38"/>
      <c r="D11" s="39">
        <f>COUNTIF('Facility Summary'!A:A,A11)</f>
        <v>0</v>
      </c>
      <c r="E11" s="50"/>
      <c r="F11" s="50"/>
      <c r="G11" s="50" t="str" cm="1">
        <f t="array" ref="G11">IFERROR(PERCENTILE(IF('2019-2023 TRI _Nonzero Unique'!C:C=$A11,'2019-2023 TRI _Nonzero Unique'!AR:AR),0.5)*0.453592,"")</f>
        <v/>
      </c>
      <c r="H11" s="50" t="str" cm="1">
        <f t="array" ref="H11">IFERROR(PERCENTILE(IF('2019-2023 TRI _Nonzero Unique'!C:C=$A11,'2019-2023 TRI _Nonzero Unique'!AR:AR),0.95)*0.453592,"")</f>
        <v/>
      </c>
      <c r="I11" s="50" t="str" cm="1">
        <f t="array" ref="I11">IFERROR(PERCENTILE(IF('2019-2023 TRI _Nonzero Unique'!C:C=$A11,'2019-2023 TRI _Nonzero Unique'!AR:AR),0.5)*0.453592/B11,"")</f>
        <v/>
      </c>
      <c r="J11" s="50" t="str" cm="1">
        <f t="array" ref="J11">IFERROR(PERCENTILE(IF('2019-2023 TRI _Nonzero Unique'!C:C=$A11,'2019-2023 TRI _Nonzero Unique'!AR:AR),0.95)*0.453592/B11,"")</f>
        <v/>
      </c>
      <c r="K11" s="41" t="s">
        <v>294</v>
      </c>
    </row>
    <row r="12" spans="1:11" ht="15" customHeight="1" x14ac:dyDescent="0.25">
      <c r="A12" s="42" t="s">
        <v>312</v>
      </c>
      <c r="B12" s="40">
        <v>250</v>
      </c>
      <c r="C12" s="38" cm="1">
        <f t="array" ref="C12">COUNTA(_xlfn.UNIQUE(_xlfn._xlws.FILTER('Facility Summary'!B:B, 'Facility Summary'!A:A='OES Summary'!A12)))</f>
        <v>3</v>
      </c>
      <c r="D12" s="39">
        <f>COUNTIF('Facility Summary'!A:A,A12)</f>
        <v>5</v>
      </c>
      <c r="E12" s="50" cm="1">
        <f t="array" ref="E12">CONVERT(MIN(IF('2019-2023 TRI _Nonzero Unique'!C:C='OES Summary'!A12,'2019-2023 TRI _Nonzero Unique'!AR:AR,"")), "lbm", "kg")</f>
        <v>5.4431084400000003E-3</v>
      </c>
      <c r="F12" s="50" cm="1">
        <f t="array" ref="F12">CONVERT(MAX(IF('2019-2023 TRI _Nonzero Unique'!C:C='OES Summary'!A12,'2019-2023 TRI _Nonzero Unique'!AR:AR,"")), "lbm", "kg")</f>
        <v>6.3502931800000004</v>
      </c>
      <c r="G12" s="50" cm="1">
        <f t="array" ref="G12">IFERROR(PERCENTILE(IF('2019-2023 TRI _Nonzero Unique'!C:C=$A12,'2019-2023 TRI _Nonzero Unique'!AR:AR),0.5)*0.453592,"")</f>
        <v>1.8143679999999999E-2</v>
      </c>
      <c r="H12" s="50" cm="1">
        <f t="array" ref="H12">IFERROR(PERCENTILE(IF('2019-2023 TRI _Nonzero Unique'!C:C=$A12,'2019-2023 TRI _Nonzero Unique'!AR:AR),0.95)*0.453592,"")</f>
        <v>4.7173567999999957</v>
      </c>
      <c r="I12" s="50" cm="1">
        <f t="array" ref="I12">IFERROR(PERCENTILE(IF('2019-2023 TRI _Nonzero Unique'!C:C=$A12,'2019-2023 TRI _Nonzero Unique'!AR:AR),0.5)*0.453592/B12,"")</f>
        <v>7.2574719999999996E-5</v>
      </c>
      <c r="J12" s="50" cm="1">
        <f t="array" ref="J12">IFERROR(PERCENTILE(IF('2019-2023 TRI _Nonzero Unique'!C:C=$A12,'2019-2023 TRI _Nonzero Unique'!AR:AR),0.95)*0.453592/B12,"")</f>
        <v>1.8869427199999983E-2</v>
      </c>
      <c r="K12" s="41" t="s">
        <v>217</v>
      </c>
    </row>
    <row r="13" spans="1:11" ht="15" customHeight="1" x14ac:dyDescent="0.25">
      <c r="A13" s="42" t="s">
        <v>313</v>
      </c>
      <c r="B13" s="40">
        <v>250</v>
      </c>
      <c r="C13" s="38" cm="1">
        <f t="array" ref="C13">COUNTA(_xlfn.UNIQUE(_xlfn._xlws.FILTER('Facility Summary'!B:B, 'Facility Summary'!A:A='OES Summary'!A13)))</f>
        <v>3</v>
      </c>
      <c r="D13" s="39">
        <f>COUNTIF('Facility Summary'!A:A,A13)</f>
        <v>3</v>
      </c>
      <c r="E13" s="50" cm="1">
        <f t="array" ref="E13">CONVERT(MIN(IF('2019-2023 TRI _Nonzero Unique'!C:C='OES Summary'!A13,'2019-2023 TRI _Nonzero Unique'!AR:AR,"")), "lbm", "kg")</f>
        <v>0.90718474000000004</v>
      </c>
      <c r="F13" s="50" cm="1">
        <f t="array" ref="F13">CONVERT(MAX(IF('2019-2023 TRI _Nonzero Unique'!C:C='OES Summary'!A13,'2019-2023 TRI _Nonzero Unique'!AR:AR,"")), "lbm", "kg")</f>
        <v>4.5359237000000006</v>
      </c>
      <c r="G13" s="50" cm="1">
        <f t="array" ref="G13">IFERROR(PERCENTILE(IF('2019-2023 TRI _Nonzero Unique'!C:C=$A13,'2019-2023 TRI _Nonzero Unique'!AR:AR),0.5)*0.453592,"")</f>
        <v>2.26796</v>
      </c>
      <c r="H13" s="50" cm="1">
        <f t="array" ref="H13">IFERROR(PERCENTILE(IF('2019-2023 TRI _Nonzero Unique'!C:C=$A13,'2019-2023 TRI _Nonzero Unique'!AR:AR),0.95)*0.453592,"")</f>
        <v>4.3091239999999997</v>
      </c>
      <c r="I13" s="50" cm="1">
        <f t="array" ref="I13">IFERROR(PERCENTILE(IF('2019-2023 TRI _Nonzero Unique'!C:C=$A13,'2019-2023 TRI _Nonzero Unique'!AR:AR),0.5)*0.453592/B13,"")</f>
        <v>9.0718399999999994E-3</v>
      </c>
      <c r="J13" s="50" cm="1">
        <f t="array" ref="J13">IFERROR(PERCENTILE(IF('2019-2023 TRI _Nonzero Unique'!C:C=$A13,'2019-2023 TRI _Nonzero Unique'!AR:AR),0.95)*0.453592/B13,"")</f>
        <v>1.7236496E-2</v>
      </c>
      <c r="K13" s="41" t="s">
        <v>217</v>
      </c>
    </row>
    <row r="14" spans="1:11" x14ac:dyDescent="0.25">
      <c r="A14" s="42" t="s">
        <v>314</v>
      </c>
      <c r="B14" s="40">
        <v>250</v>
      </c>
      <c r="C14" s="38"/>
      <c r="D14" s="39">
        <f>COUNTIF('Facility Summary'!A:A,A14)</f>
        <v>0</v>
      </c>
      <c r="E14" s="50"/>
      <c r="F14" s="50"/>
      <c r="G14" s="50" t="str" cm="1">
        <f t="array" ref="G14">IFERROR(PERCENTILE(IF('2019-2023 TRI _Nonzero Unique'!C:C=$A14,'2019-2023 TRI _Nonzero Unique'!AR:AR),0.5)*0.453592,"")</f>
        <v/>
      </c>
      <c r="H14" s="50" t="str" cm="1">
        <f t="array" ref="H14">IFERROR(PERCENTILE(IF('2019-2023 TRI _Nonzero Unique'!C:C=$A14,'2019-2023 TRI _Nonzero Unique'!AR:AR),0.95)*0.453592,"")</f>
        <v/>
      </c>
      <c r="I14" s="50" t="str" cm="1">
        <f t="array" ref="I14">IFERROR(PERCENTILE(IF('2019-2023 TRI _Nonzero Unique'!C:C=$A14,'2019-2023 TRI _Nonzero Unique'!AR:AR),0.5)*0.453592/B14,"")</f>
        <v/>
      </c>
      <c r="J14" s="50" t="str" cm="1">
        <f t="array" ref="J14">IFERROR(PERCENTILE(IF('2019-2023 TRI _Nonzero Unique'!C:C=$A14,'2019-2023 TRI _Nonzero Unique'!AR:AR),0.95)*0.453592/B14,"")</f>
        <v/>
      </c>
      <c r="K14" s="41" t="s">
        <v>217</v>
      </c>
    </row>
    <row r="15" spans="1:11" x14ac:dyDescent="0.25">
      <c r="A15" s="42" t="s">
        <v>315</v>
      </c>
      <c r="B15" s="40">
        <v>250</v>
      </c>
      <c r="C15" s="38"/>
      <c r="D15" s="39">
        <f>COUNTIF('Facility Summary'!A:A,A15)</f>
        <v>0</v>
      </c>
      <c r="E15" s="50"/>
      <c r="F15" s="50"/>
      <c r="G15" s="50" t="str" cm="1">
        <f t="array" ref="G15">IFERROR(PERCENTILE(IF('2019-2023 TRI _Nonzero Unique'!C:C=$A15,'2019-2023 TRI _Nonzero Unique'!AR:AR),0.5)*0.453592,"")</f>
        <v/>
      </c>
      <c r="H15" s="50" t="str" cm="1">
        <f t="array" ref="H15">IFERROR(PERCENTILE(IF('2019-2023 TRI _Nonzero Unique'!C:C=$A15,'2019-2023 TRI _Nonzero Unique'!AR:AR),0.95)*0.453592,"")</f>
        <v/>
      </c>
      <c r="I15" s="50" t="str" cm="1">
        <f t="array" ref="I15">IFERROR(PERCENTILE(IF('2019-2023 TRI _Nonzero Unique'!C:C=$A15,'2019-2023 TRI _Nonzero Unique'!AR:AR),0.5)*0.453592/B15,"")</f>
        <v/>
      </c>
      <c r="J15" s="50" t="str" cm="1">
        <f t="array" ref="J15">IFERROR(PERCENTILE(IF('2019-2023 TRI _Nonzero Unique'!C:C=$A15,'2019-2023 TRI _Nonzero Unique'!AR:AR),0.95)*0.453592/B15,"")</f>
        <v/>
      </c>
      <c r="K15" s="41" t="s">
        <v>217</v>
      </c>
    </row>
    <row r="16" spans="1:11" x14ac:dyDescent="0.25">
      <c r="A16" s="44"/>
      <c r="B16" s="40"/>
      <c r="C16" s="38"/>
      <c r="D16" s="39"/>
      <c r="E16" s="50"/>
      <c r="F16" s="50"/>
      <c r="G16" s="50"/>
      <c r="H16" s="50"/>
      <c r="I16" s="50" t="str" cm="1">
        <f t="array" ref="I16">IFERROR(PERCENTILE(IF('2019-2023 TRI _Nonzero Unique'!C:C=$A16,'2019-2023 TRI _Nonzero Unique'!AR:AR),0.5)*0.453592/B16,"")</f>
        <v/>
      </c>
      <c r="J16" s="50" t="str" cm="1">
        <f t="array" ref="J16">IFERROR(PERCENTILE(IF('2019-2023 TRI _Nonzero Unique'!C:C=$A16,'2019-2023 TRI _Nonzero Unique'!AR:AR),0.95)*0.453592/B16,"")</f>
        <v/>
      </c>
      <c r="K16" s="41" t="s">
        <v>217</v>
      </c>
    </row>
    <row r="17" spans="1:11" ht="15.75" thickBot="1" x14ac:dyDescent="0.3">
      <c r="A17" s="45" t="s">
        <v>320</v>
      </c>
      <c r="B17" s="46">
        <v>250</v>
      </c>
      <c r="C17" s="46"/>
      <c r="D17" s="47">
        <f>COUNTIF('Facility Summary'!A:A,A17)</f>
        <v>0</v>
      </c>
      <c r="E17" s="51"/>
      <c r="F17" s="51"/>
      <c r="G17" s="51" t="str" cm="1">
        <f t="array" ref="G17">IFERROR(PERCENTILE(IF('2019-2023 TRI _Nonzero Unique'!C:C=$A17,'2019-2023 TRI _Nonzero Unique'!AR:AR),0.5)*0.453592,"")</f>
        <v/>
      </c>
      <c r="H17" s="51" t="str" cm="1">
        <f t="array" ref="H17">IFERROR(PERCENTILE(IF('2019-2023 TRI _Nonzero Unique'!C:C=$A17,'2019-2023 TRI _Nonzero Unique'!AR:AR),0.95)*0.453592,"")</f>
        <v/>
      </c>
      <c r="I17" s="51" t="str" cm="1">
        <f t="array" ref="I17">IFERROR(PERCENTILE(IF('2019-2023 TRI _Nonzero Unique'!C:C=$A17,'2019-2023 TRI _Nonzero Unique'!AR:AR),0.5)*0.453592/B17,"")</f>
        <v/>
      </c>
      <c r="J17" s="51" t="str" cm="1">
        <f t="array" ref="J17">IFERROR(PERCENTILE(IF('2019-2023 TRI _Nonzero Unique'!C:C=$A17,'2019-2023 TRI _Nonzero Unique'!AR:AR),0.95)*0.453592/B17,"")</f>
        <v/>
      </c>
      <c r="K17" s="48" t="s">
        <v>217</v>
      </c>
    </row>
    <row r="18" spans="1:11" x14ac:dyDescent="0.25">
      <c r="A18" s="20" t="s">
        <v>218</v>
      </c>
      <c r="B18" s="49"/>
      <c r="C18" s="49"/>
      <c r="D18" s="5">
        <f>SUM(D3:D15)</f>
        <v>18</v>
      </c>
      <c r="E18" s="5"/>
      <c r="F18" s="5"/>
      <c r="G18" s="5"/>
      <c r="H18" s="5"/>
      <c r="I18" s="5"/>
      <c r="J18" s="5"/>
      <c r="K18" s="6"/>
    </row>
    <row r="19" spans="1:11" x14ac:dyDescent="0.25">
      <c r="A19" s="7" t="s">
        <v>219</v>
      </c>
      <c r="B19" s="49"/>
      <c r="C19" s="49"/>
      <c r="D19" s="5">
        <f>COUNTA(_xlfn.UNIQUE('Facility Summary'!B2:B19))</f>
        <v>14</v>
      </c>
      <c r="E19" s="5"/>
      <c r="F19" s="5"/>
      <c r="G19" s="5"/>
      <c r="H19" s="5"/>
      <c r="I19" s="5"/>
      <c r="J19" s="5"/>
      <c r="K19" s="6"/>
    </row>
    <row r="20" spans="1:11" x14ac:dyDescent="0.25">
      <c r="A20" s="8"/>
      <c r="B20" s="5"/>
      <c r="C20" s="5"/>
      <c r="D20" s="9"/>
      <c r="E20" s="9"/>
      <c r="F20" s="9"/>
      <c r="G20" s="9"/>
      <c r="H20" s="9"/>
      <c r="I20" s="9"/>
      <c r="J20" s="9"/>
      <c r="K20" s="6"/>
    </row>
  </sheetData>
  <sheetProtection sheet="1" objects="1" scenarios="1" formatCells="0" formatColumns="0" formatRows="0"/>
  <mergeCells count="2">
    <mergeCell ref="G1:H1"/>
    <mergeCell ref="I1:J1"/>
  </mergeCells>
  <conditionalFormatting sqref="E3:J17">
    <cfRule type="cellIs" dxfId="7" priority="1" operator="between">
      <formula>0.1</formula>
      <formula>0.999</formula>
    </cfRule>
    <cfRule type="cellIs" dxfId="6" priority="2" operator="between">
      <formula>1</formula>
      <formula>9.999</formula>
    </cfRule>
    <cfRule type="cellIs" dxfId="5" priority="3" operator="between">
      <formula>10</formula>
      <formula>9999.999</formula>
    </cfRule>
    <cfRule type="cellIs" dxfId="4" priority="4" operator="greaterThanOrEqual">
      <formula>10000</formula>
    </cfRule>
    <cfRule type="cellIs" dxfId="3" priority="5" operator="lessThan">
      <formula>0.1</formula>
    </cfRule>
    <cfRule type="cellIs" dxfId="2" priority="6" operator="greaterThanOrEqual">
      <formula>1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D541-1BA8-4435-A6EF-4D4BB72B2C4E}">
  <dimension ref="A1:L22"/>
  <sheetViews>
    <sheetView zoomScale="120" zoomScaleNormal="120" workbookViewId="0">
      <selection activeCell="B1" sqref="B1:F1"/>
    </sheetView>
  </sheetViews>
  <sheetFormatPr defaultRowHeight="15" x14ac:dyDescent="0.25"/>
  <cols>
    <col min="1" max="1" width="65.85546875" bestFit="1" customWidth="1"/>
    <col min="7" max="7" width="3.42578125" customWidth="1"/>
  </cols>
  <sheetData>
    <row r="1" spans="1:12" x14ac:dyDescent="0.25">
      <c r="B1" s="57" t="s">
        <v>9</v>
      </c>
      <c r="C1" s="57"/>
      <c r="D1" s="57"/>
      <c r="E1" s="57"/>
      <c r="F1" s="57"/>
      <c r="H1" s="57" t="s">
        <v>10</v>
      </c>
      <c r="I1" s="57"/>
      <c r="J1" s="57"/>
      <c r="K1" s="57"/>
      <c r="L1" s="57"/>
    </row>
    <row r="2" spans="1:12" x14ac:dyDescent="0.25">
      <c r="A2" s="17" t="s">
        <v>11</v>
      </c>
      <c r="B2" s="11">
        <v>2023</v>
      </c>
      <c r="C2" s="11">
        <v>2022</v>
      </c>
      <c r="D2" s="11">
        <v>2021</v>
      </c>
      <c r="E2" s="11">
        <v>2020</v>
      </c>
      <c r="F2" s="11">
        <v>2019</v>
      </c>
      <c r="H2" s="11">
        <v>2023</v>
      </c>
      <c r="I2" s="11">
        <v>2022</v>
      </c>
      <c r="J2" s="11">
        <v>2021</v>
      </c>
      <c r="K2" s="11">
        <v>2020</v>
      </c>
      <c r="L2" s="11">
        <v>2019</v>
      </c>
    </row>
    <row r="3" spans="1:12" x14ac:dyDescent="0.25">
      <c r="A3" s="16" t="s">
        <v>12</v>
      </c>
      <c r="B3" s="15">
        <f>SUMIF('2019-2023 TRI _Nonzero Unique'!$E:$E, B$2,'2019-2023 TRI _Nonzero Unique'!$Y:$Y)</f>
        <v>0</v>
      </c>
      <c r="C3" s="15">
        <f>SUMIF('2019-2023 TRI _Nonzero Unique'!$E:$E, C$2,'2019-2023 TRI _Nonzero Unique'!$Y:$Y)</f>
        <v>0</v>
      </c>
      <c r="D3" s="15">
        <f>SUMIF('2019-2023 TRI _Nonzero Unique'!$E:$E, D$2,'2019-2023 TRI _Nonzero Unique'!$Y:$Y)</f>
        <v>0</v>
      </c>
      <c r="E3" s="15">
        <f>SUMIF('2019-2023 TRI _Nonzero Unique'!$E:$E, E$2,'2019-2023 TRI _Nonzero Unique'!$Y:$Y)</f>
        <v>0</v>
      </c>
      <c r="F3" s="15">
        <f>SUMIF('2019-2023 TRI _Nonzero Unique'!$E:$E, F$2,'2019-2023 TRI _Nonzero Unique'!$Y:$Y)</f>
        <v>0</v>
      </c>
      <c r="H3" s="15">
        <f t="shared" ref="H3:H21" si="0">CONVERT(B3,"lbm", "g")/1000</f>
        <v>0</v>
      </c>
      <c r="I3" s="15">
        <f t="shared" ref="I3:I21" si="1">CONVERT(C3,"lbm", "g")/1000</f>
        <v>0</v>
      </c>
      <c r="J3" s="15">
        <f t="shared" ref="J3:J21" si="2">CONVERT(D3,"lbm", "g")/1000</f>
        <v>0</v>
      </c>
      <c r="K3" s="15">
        <f t="shared" ref="K3:K21" si="3">CONVERT(E3,"lbm", "g")/1000</f>
        <v>0</v>
      </c>
      <c r="L3" s="15">
        <f t="shared" ref="L3:L21" si="4">CONVERT(F3,"lbm", "g")/1000</f>
        <v>0</v>
      </c>
    </row>
    <row r="4" spans="1:12" x14ac:dyDescent="0.25">
      <c r="A4" s="14" t="s">
        <v>13</v>
      </c>
      <c r="B4" s="15">
        <f>SUMIF('2019-2023 TRI _Nonzero Unique'!$E:$E, B$2,'2019-2023 TRI _Nonzero Unique'!$Z:$Z)</f>
        <v>0</v>
      </c>
      <c r="C4" s="15">
        <f>SUMIF('2019-2023 TRI _Nonzero Unique'!$E:$E, C$2,'2019-2023 TRI _Nonzero Unique'!$Z:$Z)</f>
        <v>0</v>
      </c>
      <c r="D4" s="15">
        <f>SUMIF('2019-2023 TRI _Nonzero Unique'!$E:$E, D$2,'2019-2023 TRI _Nonzero Unique'!$Z:$Z)</f>
        <v>0</v>
      </c>
      <c r="E4" s="15">
        <f>SUMIF('2019-2023 TRI _Nonzero Unique'!$E:$E, E$2,'2019-2023 TRI _Nonzero Unique'!$Z:$Z)</f>
        <v>0</v>
      </c>
      <c r="F4" s="15">
        <f>SUMIF('2019-2023 TRI _Nonzero Unique'!$E:$E, F$2,'2019-2023 TRI _Nonzero Unique'!$Z:$Z)</f>
        <v>0</v>
      </c>
      <c r="H4" s="15">
        <f t="shared" si="0"/>
        <v>0</v>
      </c>
      <c r="I4" s="15">
        <f t="shared" si="1"/>
        <v>0</v>
      </c>
      <c r="J4" s="15">
        <f t="shared" si="2"/>
        <v>0</v>
      </c>
      <c r="K4" s="15">
        <f t="shared" si="3"/>
        <v>0</v>
      </c>
      <c r="L4" s="15">
        <f t="shared" si="4"/>
        <v>0</v>
      </c>
    </row>
    <row r="5" spans="1:12" x14ac:dyDescent="0.25">
      <c r="A5" s="14" t="s">
        <v>14</v>
      </c>
      <c r="B5" s="15">
        <f>SUMIF('2019-2023 TRI _Nonzero Unique'!$E:$E, B$2,'2019-2023 TRI _Nonzero Unique'!$AA:$AA)</f>
        <v>0</v>
      </c>
      <c r="C5" s="15">
        <f>SUMIF('2019-2023 TRI _Nonzero Unique'!$E:$E, C$2,'2019-2023 TRI _Nonzero Unique'!$AA:$AA)</f>
        <v>0</v>
      </c>
      <c r="D5" s="15">
        <f>SUMIF('2019-2023 TRI _Nonzero Unique'!$E:$E, D$2,'2019-2023 TRI _Nonzero Unique'!$AA:$AA)</f>
        <v>0</v>
      </c>
      <c r="E5" s="15">
        <f>SUMIF('2019-2023 TRI _Nonzero Unique'!$E:$E, E$2,'2019-2023 TRI _Nonzero Unique'!$AA:$AA)</f>
        <v>0</v>
      </c>
      <c r="F5" s="15">
        <f>SUMIF('2019-2023 TRI _Nonzero Unique'!$E:$E, F$2,'2019-2023 TRI _Nonzero Unique'!$AA:$AA)</f>
        <v>0</v>
      </c>
      <c r="H5" s="15">
        <f t="shared" si="0"/>
        <v>0</v>
      </c>
      <c r="I5" s="15">
        <f t="shared" si="1"/>
        <v>0</v>
      </c>
      <c r="J5" s="15">
        <f t="shared" si="2"/>
        <v>0</v>
      </c>
      <c r="K5" s="15">
        <f t="shared" si="3"/>
        <v>0</v>
      </c>
      <c r="L5" s="15">
        <f t="shared" si="4"/>
        <v>0</v>
      </c>
    </row>
    <row r="6" spans="1:12" x14ac:dyDescent="0.25">
      <c r="A6" s="14" t="s">
        <v>15</v>
      </c>
      <c r="B6" s="15">
        <f>SUMIF('2019-2023 TRI _Nonzero Unique'!$E:$E, B$2,'2019-2023 TRI _Nonzero Unique'!$AB:$AB)</f>
        <v>0</v>
      </c>
      <c r="C6" s="15">
        <f>SUMIF('2019-2023 TRI _Nonzero Unique'!$E:$E, C$2,'2019-2023 TRI _Nonzero Unique'!$AB:$AB)</f>
        <v>0</v>
      </c>
      <c r="D6" s="15">
        <f>SUMIF('2019-2023 TRI _Nonzero Unique'!$E:$E, D$2,'2019-2023 TRI _Nonzero Unique'!$AB:$AB)</f>
        <v>0</v>
      </c>
      <c r="E6" s="15">
        <f>SUMIF('2019-2023 TRI _Nonzero Unique'!$E:$E, E$2,'2019-2023 TRI _Nonzero Unique'!$AB:$AB)</f>
        <v>0</v>
      </c>
      <c r="F6" s="15">
        <f>SUMIF('2019-2023 TRI _Nonzero Unique'!$E:$E, F$2,'2019-2023 TRI _Nonzero Unique'!$AB:$AB)</f>
        <v>0</v>
      </c>
      <c r="H6" s="15">
        <f t="shared" si="0"/>
        <v>0</v>
      </c>
      <c r="I6" s="15">
        <f t="shared" si="1"/>
        <v>0</v>
      </c>
      <c r="J6" s="15">
        <f t="shared" si="2"/>
        <v>0</v>
      </c>
      <c r="K6" s="15">
        <f t="shared" si="3"/>
        <v>0</v>
      </c>
      <c r="L6" s="15">
        <f t="shared" si="4"/>
        <v>0</v>
      </c>
    </row>
    <row r="7" spans="1:12" x14ac:dyDescent="0.25">
      <c r="A7" s="14" t="s">
        <v>16</v>
      </c>
      <c r="B7" s="15">
        <f>SUMIF('2019-2023 TRI _Nonzero Unique'!$E:$E, B$2,'2019-2023 TRI _Nonzero Unique'!$AC:$AC)</f>
        <v>0</v>
      </c>
      <c r="C7" s="15">
        <f>SUMIF('2019-2023 TRI _Nonzero Unique'!$E:$E, C$2,'2019-2023 TRI _Nonzero Unique'!$AC:$AC)</f>
        <v>0</v>
      </c>
      <c r="D7" s="15">
        <f>SUMIF('2019-2023 TRI _Nonzero Unique'!$E:$E, D$2,'2019-2023 TRI _Nonzero Unique'!$AC:$AC)</f>
        <v>0</v>
      </c>
      <c r="E7" s="15">
        <f>SUMIF('2019-2023 TRI _Nonzero Unique'!$E:$E, E$2,'2019-2023 TRI _Nonzero Unique'!$AC:$AC)</f>
        <v>0</v>
      </c>
      <c r="F7" s="15">
        <f>SUMIF('2019-2023 TRI _Nonzero Unique'!$E:$E, F$2,'2019-2023 TRI _Nonzero Unique'!$AC:$AC)</f>
        <v>0</v>
      </c>
      <c r="H7" s="15">
        <f t="shared" si="0"/>
        <v>0</v>
      </c>
      <c r="I7" s="15">
        <f t="shared" si="1"/>
        <v>0</v>
      </c>
      <c r="J7" s="15">
        <f t="shared" si="2"/>
        <v>0</v>
      </c>
      <c r="K7" s="15">
        <f t="shared" si="3"/>
        <v>0</v>
      </c>
      <c r="L7" s="15">
        <f t="shared" si="4"/>
        <v>0</v>
      </c>
    </row>
    <row r="8" spans="1:12" x14ac:dyDescent="0.25">
      <c r="A8" s="14" t="s">
        <v>17</v>
      </c>
      <c r="B8" s="15">
        <f>SUMIF('2019-2023 TRI _Nonzero Unique'!$E:$E, B$2,'2019-2023 TRI _Nonzero Unique'!$AD:$AD)</f>
        <v>0</v>
      </c>
      <c r="C8" s="15">
        <f>SUMIF('2019-2023 TRI _Nonzero Unique'!$E:$E, C$2,'2019-2023 TRI _Nonzero Unique'!$AD:$AD)</f>
        <v>0</v>
      </c>
      <c r="D8" s="15">
        <f>SUMIF('2019-2023 TRI _Nonzero Unique'!$E:$E, D$2,'2019-2023 TRI _Nonzero Unique'!$AD:$AD)</f>
        <v>0</v>
      </c>
      <c r="E8" s="15">
        <f>SUMIF('2019-2023 TRI _Nonzero Unique'!$E:$E, E$2,'2019-2023 TRI _Nonzero Unique'!$AD:$AD)</f>
        <v>0</v>
      </c>
      <c r="F8" s="15">
        <f>SUMIF('2019-2023 TRI _Nonzero Unique'!$E:$E, F$2,'2019-2023 TRI _Nonzero Unique'!$AD:$AD)</f>
        <v>0</v>
      </c>
      <c r="H8" s="15">
        <f t="shared" si="0"/>
        <v>0</v>
      </c>
      <c r="I8" s="15">
        <f t="shared" si="1"/>
        <v>0</v>
      </c>
      <c r="J8" s="15">
        <f t="shared" si="2"/>
        <v>0</v>
      </c>
      <c r="K8" s="15">
        <f t="shared" si="3"/>
        <v>0</v>
      </c>
      <c r="L8" s="15">
        <f t="shared" si="4"/>
        <v>0</v>
      </c>
    </row>
    <row r="9" spans="1:12" x14ac:dyDescent="0.25">
      <c r="A9" s="14" t="s">
        <v>18</v>
      </c>
      <c r="B9" s="15">
        <f>SUMIF('2019-2023 TRI _Nonzero Unique'!$E:$E, B$2,'2019-2023 TRI _Nonzero Unique'!$AE:$AE)</f>
        <v>0</v>
      </c>
      <c r="C9" s="15">
        <f>SUMIF('2019-2023 TRI _Nonzero Unique'!$E:$E, C$2,'2019-2023 TRI _Nonzero Unique'!$AE:$AE)</f>
        <v>0</v>
      </c>
      <c r="D9" s="15">
        <f>SUMIF('2019-2023 TRI _Nonzero Unique'!$E:$E, D$2,'2019-2023 TRI _Nonzero Unique'!$AE:$AE)</f>
        <v>0</v>
      </c>
      <c r="E9" s="15">
        <f>SUMIF('2019-2023 TRI _Nonzero Unique'!$E:$E, E$2,'2019-2023 TRI _Nonzero Unique'!$AE:$AE)</f>
        <v>0</v>
      </c>
      <c r="F9" s="15">
        <f>SUMIF('2019-2023 TRI _Nonzero Unique'!$E:$E, F$2,'2019-2023 TRI _Nonzero Unique'!$AE:$AE)</f>
        <v>0</v>
      </c>
      <c r="H9" s="15">
        <f t="shared" si="0"/>
        <v>0</v>
      </c>
      <c r="I9" s="15">
        <f t="shared" si="1"/>
        <v>0</v>
      </c>
      <c r="J9" s="15">
        <f t="shared" si="2"/>
        <v>0</v>
      </c>
      <c r="K9" s="15">
        <f t="shared" si="3"/>
        <v>0</v>
      </c>
      <c r="L9" s="15">
        <f t="shared" si="4"/>
        <v>0</v>
      </c>
    </row>
    <row r="10" spans="1:12" x14ac:dyDescent="0.25">
      <c r="A10" s="14" t="s">
        <v>19</v>
      </c>
      <c r="B10" s="15">
        <f>SUMIF('2019-2023 TRI _Nonzero Unique'!$E:$E, B$2,'2019-2023 TRI _Nonzero Unique'!$AF:$AF)</f>
        <v>5.84</v>
      </c>
      <c r="C10" s="15">
        <f>SUMIF('2019-2023 TRI _Nonzero Unique'!$E:$E, C$2,'2019-2023 TRI _Nonzero Unique'!$AF:$AF)</f>
        <v>0</v>
      </c>
      <c r="D10" s="15">
        <f>SUMIF('2019-2023 TRI _Nonzero Unique'!$E:$E, D$2,'2019-2023 TRI _Nonzero Unique'!$AF:$AF)</f>
        <v>0</v>
      </c>
      <c r="E10" s="15">
        <f>SUMIF('2019-2023 TRI _Nonzero Unique'!$E:$E, E$2,'2019-2023 TRI _Nonzero Unique'!$AF:$AF)</f>
        <v>0</v>
      </c>
      <c r="F10" s="15">
        <f>SUMIF('2019-2023 TRI _Nonzero Unique'!$E:$E, F$2,'2019-2023 TRI _Nonzero Unique'!$AF:$AF)</f>
        <v>0</v>
      </c>
      <c r="H10" s="15">
        <f t="shared" si="0"/>
        <v>2.6489794408000003</v>
      </c>
      <c r="I10" s="15">
        <f t="shared" si="1"/>
        <v>0</v>
      </c>
      <c r="J10" s="15">
        <f t="shared" si="2"/>
        <v>0</v>
      </c>
      <c r="K10" s="15">
        <f t="shared" si="3"/>
        <v>0</v>
      </c>
      <c r="L10" s="15">
        <f t="shared" si="4"/>
        <v>0</v>
      </c>
    </row>
    <row r="11" spans="1:12" x14ac:dyDescent="0.25">
      <c r="A11" s="14" t="s">
        <v>20</v>
      </c>
      <c r="B11" s="15">
        <f>SUMIF('2019-2023 TRI _Nonzero Unique'!$E:$E, B$2,'2019-2023 TRI _Nonzero Unique'!$AG:$AG)</f>
        <v>0</v>
      </c>
      <c r="C11" s="15">
        <f>SUMIF('2019-2023 TRI _Nonzero Unique'!$E:$E, C$2,'2019-2023 TRI _Nonzero Unique'!$AG:$AG)</f>
        <v>0</v>
      </c>
      <c r="D11" s="15">
        <f>SUMIF('2019-2023 TRI _Nonzero Unique'!$E:$E, D$2,'2019-2023 TRI _Nonzero Unique'!$AG:$AG)</f>
        <v>0</v>
      </c>
      <c r="E11" s="15">
        <f>SUMIF('2019-2023 TRI _Nonzero Unique'!$E:$E, E$2,'2019-2023 TRI _Nonzero Unique'!$AG:$AG)</f>
        <v>0</v>
      </c>
      <c r="F11" s="15">
        <f>SUMIF('2019-2023 TRI _Nonzero Unique'!$E:$E, F$2,'2019-2023 TRI _Nonzero Unique'!$AG:$AG)</f>
        <v>0</v>
      </c>
      <c r="H11" s="15">
        <f t="shared" si="0"/>
        <v>0</v>
      </c>
      <c r="I11" s="15">
        <f t="shared" si="1"/>
        <v>0</v>
      </c>
      <c r="J11" s="15">
        <f t="shared" si="2"/>
        <v>0</v>
      </c>
      <c r="K11" s="15">
        <f t="shared" si="3"/>
        <v>0</v>
      </c>
      <c r="L11" s="15">
        <f t="shared" si="4"/>
        <v>0</v>
      </c>
    </row>
    <row r="12" spans="1:12" x14ac:dyDescent="0.25">
      <c r="A12" s="14" t="s">
        <v>21</v>
      </c>
      <c r="B12" s="15">
        <f>SUMIF('2019-2023 TRI _Nonzero Unique'!$E:$E, B$2,'2019-2023 TRI _Nonzero Unique'!$AH:$AH)</f>
        <v>0</v>
      </c>
      <c r="C12" s="15">
        <f>SUMIF('2019-2023 TRI _Nonzero Unique'!$E:$E, C$2,'2019-2023 TRI _Nonzero Unique'!$AH:$AH)</f>
        <v>1.4589999999999999</v>
      </c>
      <c r="D12" s="15">
        <f>SUMIF('2019-2023 TRI _Nonzero Unique'!$E:$E, D$2,'2019-2023 TRI _Nonzero Unique'!$AH:$AH)</f>
        <v>1.0149999999999999</v>
      </c>
      <c r="E12" s="52">
        <f>SUMIF('2019-2023 TRI _Nonzero Unique'!$E:$E, E$2,'2019-2023 TRI _Nonzero Unique'!$AH:$AH)</f>
        <v>0.02</v>
      </c>
      <c r="F12" s="52">
        <f>SUMIF('2019-2023 TRI _Nonzero Unique'!$E:$E, F$2,'2019-2023 TRI _Nonzero Unique'!$AH:$AH)</f>
        <v>1.2999999999999999E-2</v>
      </c>
      <c r="H12" s="15">
        <f t="shared" si="0"/>
        <v>0</v>
      </c>
      <c r="I12" s="15">
        <f t="shared" si="1"/>
        <v>0.66179126782999997</v>
      </c>
      <c r="J12" s="15">
        <f t="shared" si="2"/>
        <v>0.46039625554999997</v>
      </c>
      <c r="K12" s="52">
        <f t="shared" si="3"/>
        <v>9.0718474000000011E-3</v>
      </c>
      <c r="L12" s="52">
        <f t="shared" si="4"/>
        <v>5.8967008099999997E-3</v>
      </c>
    </row>
    <row r="13" spans="1:12" x14ac:dyDescent="0.25">
      <c r="A13" s="14" t="s">
        <v>22</v>
      </c>
      <c r="B13" s="15">
        <f>SUMIF('2019-2023 TRI _Nonzero Unique'!$E:$E, B$2,'2019-2023 TRI _Nonzero Unique'!$AI:$AI)</f>
        <v>0</v>
      </c>
      <c r="C13" s="15">
        <f>SUMIF('2019-2023 TRI _Nonzero Unique'!$E:$E, C$2,'2019-2023 TRI _Nonzero Unique'!$AI:$AI)</f>
        <v>0</v>
      </c>
      <c r="D13" s="15">
        <f>SUMIF('2019-2023 TRI _Nonzero Unique'!$E:$E, D$2,'2019-2023 TRI _Nonzero Unique'!$AI:$AI)</f>
        <v>0</v>
      </c>
      <c r="E13" s="15">
        <f>SUMIF('2019-2023 TRI _Nonzero Unique'!$E:$E, E$2,'2019-2023 TRI _Nonzero Unique'!$AI:$AI)</f>
        <v>0</v>
      </c>
      <c r="F13" s="15">
        <f>SUMIF('2019-2023 TRI _Nonzero Unique'!$E:$E, F$2,'2019-2023 TRI _Nonzero Unique'!$AI:$AI)</f>
        <v>0</v>
      </c>
      <c r="H13" s="15">
        <f t="shared" si="0"/>
        <v>0</v>
      </c>
      <c r="I13" s="15">
        <f t="shared" si="1"/>
        <v>0</v>
      </c>
      <c r="J13" s="15">
        <f t="shared" si="2"/>
        <v>0</v>
      </c>
      <c r="K13" s="15">
        <f t="shared" si="3"/>
        <v>0</v>
      </c>
      <c r="L13" s="15">
        <f t="shared" si="4"/>
        <v>0</v>
      </c>
    </row>
    <row r="14" spans="1:12" x14ac:dyDescent="0.25">
      <c r="A14" s="14" t="s">
        <v>23</v>
      </c>
      <c r="B14" s="15">
        <f>SUMIF('2019-2023 TRI _Nonzero Unique'!$E:$E, B$2,'2019-2023 TRI _Nonzero Unique'!$AJ:$AJ)</f>
        <v>0</v>
      </c>
      <c r="C14" s="15">
        <f>SUMIF('2019-2023 TRI _Nonzero Unique'!$E:$E, C$2,'2019-2023 TRI _Nonzero Unique'!$AJ:$AJ)</f>
        <v>0</v>
      </c>
      <c r="D14" s="15">
        <f>SUMIF('2019-2023 TRI _Nonzero Unique'!$E:$E, D$2,'2019-2023 TRI _Nonzero Unique'!$AJ:$AJ)</f>
        <v>0</v>
      </c>
      <c r="E14" s="15">
        <f>SUMIF('2019-2023 TRI _Nonzero Unique'!$E:$E, E$2,'2019-2023 TRI _Nonzero Unique'!$AJ:$AJ)</f>
        <v>0</v>
      </c>
      <c r="F14" s="15">
        <f>SUMIF('2019-2023 TRI _Nonzero Unique'!$E:$E, F$2,'2019-2023 TRI _Nonzero Unique'!$AJ:$AJ)</f>
        <v>0</v>
      </c>
      <c r="H14" s="15">
        <f t="shared" si="0"/>
        <v>0</v>
      </c>
      <c r="I14" s="15">
        <f t="shared" si="1"/>
        <v>0</v>
      </c>
      <c r="J14" s="15">
        <f t="shared" si="2"/>
        <v>0</v>
      </c>
      <c r="K14" s="15">
        <f t="shared" si="3"/>
        <v>0</v>
      </c>
      <c r="L14" s="15">
        <f t="shared" si="4"/>
        <v>0</v>
      </c>
    </row>
    <row r="15" spans="1:12" x14ac:dyDescent="0.25">
      <c r="A15" s="14" t="s">
        <v>24</v>
      </c>
      <c r="B15" s="15">
        <f>SUMIF('2019-2023 TRI _Nonzero Unique'!$E:$E, B$2,'2019-2023 TRI _Nonzero Unique'!$AK:$AK)</f>
        <v>0</v>
      </c>
      <c r="C15" s="15">
        <f>SUMIF('2019-2023 TRI _Nonzero Unique'!$E:$E, C$2,'2019-2023 TRI _Nonzero Unique'!$AK:$AK)</f>
        <v>0</v>
      </c>
      <c r="D15" s="15">
        <f>SUMIF('2019-2023 TRI _Nonzero Unique'!$E:$E, D$2,'2019-2023 TRI _Nonzero Unique'!$AK:$AK)</f>
        <v>0</v>
      </c>
      <c r="E15" s="15">
        <f>SUMIF('2019-2023 TRI _Nonzero Unique'!$E:$E, E$2,'2019-2023 TRI _Nonzero Unique'!$AK:$AK)</f>
        <v>0</v>
      </c>
      <c r="F15" s="15">
        <f>SUMIF('2019-2023 TRI _Nonzero Unique'!$E:$E, F$2,'2019-2023 TRI _Nonzero Unique'!$AK:$AK)</f>
        <v>0</v>
      </c>
      <c r="H15" s="15">
        <f t="shared" si="0"/>
        <v>0</v>
      </c>
      <c r="I15" s="15">
        <f t="shared" si="1"/>
        <v>0</v>
      </c>
      <c r="J15" s="15">
        <f t="shared" si="2"/>
        <v>0</v>
      </c>
      <c r="K15" s="15">
        <f t="shared" si="3"/>
        <v>0</v>
      </c>
      <c r="L15" s="15">
        <f t="shared" si="4"/>
        <v>0</v>
      </c>
    </row>
    <row r="16" spans="1:12" x14ac:dyDescent="0.25">
      <c r="A16" s="14" t="s">
        <v>25</v>
      </c>
      <c r="B16" s="15">
        <f>SUMIF('2019-2023 TRI _Nonzero Unique'!$E:$E, B$2,'2019-2023 TRI _Nonzero Unique'!$AL:$AL)</f>
        <v>55189.07</v>
      </c>
      <c r="C16" s="15">
        <f>SUMIF('2019-2023 TRI _Nonzero Unique'!$E:$E, C$2,'2019-2023 TRI _Nonzero Unique'!$AL:$AL)</f>
        <v>11639.59</v>
      </c>
      <c r="D16" s="15">
        <f>SUMIF('2019-2023 TRI _Nonzero Unique'!$E:$E, D$2,'2019-2023 TRI _Nonzero Unique'!$AL:$AL)</f>
        <v>0</v>
      </c>
      <c r="E16" s="15">
        <f>SUMIF('2019-2023 TRI _Nonzero Unique'!$E:$E, E$2,'2019-2023 TRI _Nonzero Unique'!$AL:$AL)</f>
        <v>1</v>
      </c>
      <c r="F16" s="15">
        <f>SUMIF('2019-2023 TRI _Nonzero Unique'!$E:$E, F$2,'2019-2023 TRI _Nonzero Unique'!$AL:$AL)</f>
        <v>2.04</v>
      </c>
      <c r="H16" s="15">
        <f t="shared" si="0"/>
        <v>25033.341059395902</v>
      </c>
      <c r="I16" s="15">
        <f t="shared" si="1"/>
        <v>5279.6292139282996</v>
      </c>
      <c r="J16" s="15">
        <f t="shared" si="2"/>
        <v>0</v>
      </c>
      <c r="K16" s="15">
        <f t="shared" si="3"/>
        <v>0.45359237000000002</v>
      </c>
      <c r="L16" s="15">
        <f t="shared" si="4"/>
        <v>0.92532843480000004</v>
      </c>
    </row>
    <row r="17" spans="1:12" x14ac:dyDescent="0.25">
      <c r="A17" s="14" t="s">
        <v>26</v>
      </c>
      <c r="B17" s="15">
        <f>SUMIF('2019-2023 TRI _Nonzero Unique'!$E:$E, B$2,'2019-2023 TRI _Nonzero Unique'!$AM:$AM)</f>
        <v>9.0210000000000008</v>
      </c>
      <c r="C17" s="15">
        <f>SUMIF('2019-2023 TRI _Nonzero Unique'!$E:$E, C$2,'2019-2023 TRI _Nonzero Unique'!$AM:$AM)</f>
        <v>53.051000000000002</v>
      </c>
      <c r="D17" s="15">
        <f>SUMIF('2019-2023 TRI _Nonzero Unique'!$E:$E, D$2,'2019-2023 TRI _Nonzero Unique'!$AM:$AM)</f>
        <v>23.116999999999997</v>
      </c>
      <c r="E17" s="15">
        <f>SUMIF('2019-2023 TRI _Nonzero Unique'!$E:$E, E$2,'2019-2023 TRI _Nonzero Unique'!$AM:$AM)</f>
        <v>47.068999999999996</v>
      </c>
      <c r="F17" s="15">
        <f>SUMIF('2019-2023 TRI _Nonzero Unique'!$E:$E, F$2,'2019-2023 TRI _Nonzero Unique'!$AM:$AM)</f>
        <v>11.106</v>
      </c>
      <c r="H17" s="15">
        <f t="shared" si="0"/>
        <v>4.0918567697700006</v>
      </c>
      <c r="I17" s="15">
        <f t="shared" si="1"/>
        <v>24.063528820870001</v>
      </c>
      <c r="J17" s="15">
        <f t="shared" si="2"/>
        <v>10.48569481729</v>
      </c>
      <c r="K17" s="15">
        <f t="shared" si="3"/>
        <v>21.35013926353</v>
      </c>
      <c r="L17" s="15">
        <f t="shared" si="4"/>
        <v>5.0375968612200008</v>
      </c>
    </row>
    <row r="18" spans="1:12" x14ac:dyDescent="0.25">
      <c r="A18" s="14" t="s">
        <v>27</v>
      </c>
      <c r="B18" s="15">
        <f>SUMIF('2019-2023 TRI _Nonzero Unique'!$E:$E, B$2,'2019-2023 TRI _Nonzero Unique'!$AN:$AN)</f>
        <v>0</v>
      </c>
      <c r="C18" s="15">
        <f>SUMIF('2019-2023 TRI _Nonzero Unique'!$E:$E, C$2,'2019-2023 TRI _Nonzero Unique'!$AN:$AN)</f>
        <v>0</v>
      </c>
      <c r="D18" s="15">
        <f>SUMIF('2019-2023 TRI _Nonzero Unique'!$E:$E, D$2,'2019-2023 TRI _Nonzero Unique'!$AN:$AN)</f>
        <v>0</v>
      </c>
      <c r="E18" s="15">
        <f>SUMIF('2019-2023 TRI _Nonzero Unique'!$E:$E, E$2,'2019-2023 TRI _Nonzero Unique'!$AN:$AN)</f>
        <v>0</v>
      </c>
      <c r="F18" s="15">
        <f>SUMIF('2019-2023 TRI _Nonzero Unique'!$E:$E, F$2,'2019-2023 TRI _Nonzero Unique'!$AN:$AN)</f>
        <v>0</v>
      </c>
      <c r="H18" s="15">
        <f t="shared" si="0"/>
        <v>0</v>
      </c>
      <c r="I18" s="15">
        <f t="shared" si="1"/>
        <v>0</v>
      </c>
      <c r="J18" s="15">
        <f t="shared" si="2"/>
        <v>0</v>
      </c>
      <c r="K18" s="15">
        <f t="shared" si="3"/>
        <v>0</v>
      </c>
      <c r="L18" s="15">
        <f t="shared" si="4"/>
        <v>0</v>
      </c>
    </row>
    <row r="19" spans="1:12" x14ac:dyDescent="0.25">
      <c r="A19" s="14" t="s">
        <v>28</v>
      </c>
      <c r="B19" s="15">
        <f>SUMIF('2019-2023 TRI _Nonzero Unique'!$E:$E, B$2,'2019-2023 TRI _Nonzero Unique'!$AO:$AO)</f>
        <v>0</v>
      </c>
      <c r="C19" s="15">
        <f>SUMIF('2019-2023 TRI _Nonzero Unique'!$E:$E, C$2,'2019-2023 TRI _Nonzero Unique'!$AO:$AO)</f>
        <v>0</v>
      </c>
      <c r="D19" s="15">
        <f>SUMIF('2019-2023 TRI _Nonzero Unique'!$E:$E, D$2,'2019-2023 TRI _Nonzero Unique'!$AO:$AO)</f>
        <v>0</v>
      </c>
      <c r="E19" s="15">
        <f>SUMIF('2019-2023 TRI _Nonzero Unique'!$E:$E, E$2,'2019-2023 TRI _Nonzero Unique'!$AO:$AO)</f>
        <v>0</v>
      </c>
      <c r="F19" s="15">
        <f>SUMIF('2019-2023 TRI _Nonzero Unique'!$E:$E, F$2,'2019-2023 TRI _Nonzero Unique'!$AO:$AO)</f>
        <v>0</v>
      </c>
      <c r="H19" s="15">
        <f t="shared" si="0"/>
        <v>0</v>
      </c>
      <c r="I19" s="15">
        <f t="shared" si="1"/>
        <v>0</v>
      </c>
      <c r="J19" s="15">
        <f t="shared" si="2"/>
        <v>0</v>
      </c>
      <c r="K19" s="15">
        <f t="shared" si="3"/>
        <v>0</v>
      </c>
      <c r="L19" s="15">
        <f t="shared" si="4"/>
        <v>0</v>
      </c>
    </row>
    <row r="20" spans="1:12" x14ac:dyDescent="0.25">
      <c r="A20" s="14" t="s">
        <v>29</v>
      </c>
      <c r="B20" s="53">
        <f>SUMIF('2019-2023 TRI _Nonzero Unique'!$E:$E, B$2,'2019-2023 TRI _Nonzero Unique'!$AP:$AP)</f>
        <v>1E-3</v>
      </c>
      <c r="C20" s="54">
        <f>SUMIF('2019-2023 TRI _Nonzero Unique'!$E:$E, C$2,'2019-2023 TRI _Nonzero Unique'!$AP:$AP)</f>
        <v>0</v>
      </c>
      <c r="D20" s="54">
        <f>SUMIF('2019-2023 TRI _Nonzero Unique'!$E:$E, D$2,'2019-2023 TRI _Nonzero Unique'!$AP:$AP)</f>
        <v>0</v>
      </c>
      <c r="E20" s="53">
        <f>SUMIF('2019-2023 TRI _Nonzero Unique'!$E:$E, E$2,'2019-2023 TRI _Nonzero Unique'!$AP:$AP)</f>
        <v>1E-3</v>
      </c>
      <c r="F20" s="15">
        <f>SUMIF('2019-2023 TRI _Nonzero Unique'!$E:$E, F$2,'2019-2023 TRI _Nonzero Unique'!$AP:$AP)</f>
        <v>0</v>
      </c>
      <c r="H20" s="52">
        <f t="shared" si="0"/>
        <v>4.5359237000000004E-4</v>
      </c>
      <c r="I20" s="15">
        <f t="shared" si="1"/>
        <v>0</v>
      </c>
      <c r="J20" s="15">
        <f t="shared" si="2"/>
        <v>0</v>
      </c>
      <c r="K20" s="52">
        <f t="shared" si="3"/>
        <v>4.5359237000000004E-4</v>
      </c>
      <c r="L20" s="15">
        <f t="shared" si="4"/>
        <v>0</v>
      </c>
    </row>
    <row r="21" spans="1:12" x14ac:dyDescent="0.25">
      <c r="A21" s="14" t="s">
        <v>30</v>
      </c>
      <c r="B21" s="15">
        <f>SUMIF('2019-2023 TRI _Nonzero Unique'!$E:$E, B$2,'2019-2023 TRI _Nonzero Unique'!$AQ:$AQ)</f>
        <v>0</v>
      </c>
      <c r="C21" s="15">
        <f>SUMIF('2019-2023 TRI _Nonzero Unique'!$E:$E, C$2,'2019-2023 TRI _Nonzero Unique'!$AQ:$AQ)</f>
        <v>0</v>
      </c>
      <c r="D21" s="15">
        <f>SUMIF('2019-2023 TRI _Nonzero Unique'!$E:$E, D$2,'2019-2023 TRI _Nonzero Unique'!$AQ:$AQ)</f>
        <v>0</v>
      </c>
      <c r="E21" s="15">
        <f>SUMIF('2019-2023 TRI _Nonzero Unique'!$E:$E, E$2,'2019-2023 TRI _Nonzero Unique'!$AQ:$AQ)</f>
        <v>0</v>
      </c>
      <c r="F21" s="15">
        <f>SUMIF('2019-2023 TRI _Nonzero Unique'!$E:$E, F$2,'2019-2023 TRI _Nonzero Unique'!$AQ:$AQ)</f>
        <v>0</v>
      </c>
      <c r="H21" s="15">
        <f t="shared" si="0"/>
        <v>0</v>
      </c>
      <c r="I21" s="15">
        <f t="shared" si="1"/>
        <v>0</v>
      </c>
      <c r="J21" s="15">
        <f t="shared" si="2"/>
        <v>0</v>
      </c>
      <c r="K21" s="15">
        <f t="shared" si="3"/>
        <v>0</v>
      </c>
      <c r="L21" s="15">
        <f t="shared" si="4"/>
        <v>0</v>
      </c>
    </row>
    <row r="22" spans="1:12" x14ac:dyDescent="0.25">
      <c r="A22" s="13"/>
      <c r="H22" s="55">
        <f>SUM(H3:H21)</f>
        <v>25040.082349198841</v>
      </c>
      <c r="I22" s="19">
        <f t="shared" ref="I22:L22" si="5">SUM(I3:I21)</f>
        <v>5304.3545340169994</v>
      </c>
      <c r="J22" s="56">
        <f t="shared" si="5"/>
        <v>10.94609107284</v>
      </c>
      <c r="K22" s="56">
        <f t="shared" si="5"/>
        <v>21.813257073300001</v>
      </c>
      <c r="L22" s="56">
        <f t="shared" si="5"/>
        <v>5.9688219968300009</v>
      </c>
    </row>
  </sheetData>
  <sheetProtection sheet="1" objects="1" scenarios="1" formatCells="0" formatColumns="0" formatRows="0"/>
  <mergeCells count="2">
    <mergeCell ref="B1:F1"/>
    <mergeCell ref="H1:L1"/>
  </mergeCells>
  <conditionalFormatting sqref="B3:F21">
    <cfRule type="cellIs" dxfId="1" priority="2" operator="greaterThan">
      <formula>0</formula>
    </cfRule>
  </conditionalFormatting>
  <conditionalFormatting sqref="H3:L21">
    <cfRule type="cellIs" dxfId="0" priority="1" operator="greaterThan">
      <formula>0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6EB19-52BF-41B8-BFCA-3E50F78024E3}">
  <dimension ref="A1:O26"/>
  <sheetViews>
    <sheetView topLeftCell="F1" workbookViewId="0">
      <selection activeCell="M1" sqref="M1"/>
    </sheetView>
  </sheetViews>
  <sheetFormatPr defaultRowHeight="15" x14ac:dyDescent="0.25"/>
  <cols>
    <col min="1" max="1" width="39.5703125" customWidth="1"/>
    <col min="2" max="2" width="17.85546875" customWidth="1"/>
    <col min="3" max="3" width="22.28515625" customWidth="1"/>
    <col min="4" max="4" width="16.42578125" customWidth="1"/>
    <col min="5" max="5" width="41.85546875" bestFit="1" customWidth="1"/>
    <col min="6" max="6" width="15.140625" customWidth="1"/>
    <col min="7" max="7" width="18.85546875" customWidth="1"/>
    <col min="8" max="8" width="16.5703125" customWidth="1"/>
    <col min="9" max="9" width="19.5703125" customWidth="1"/>
    <col min="10" max="10" width="11.5703125" customWidth="1"/>
    <col min="11" max="11" width="13.5703125" customWidth="1"/>
    <col min="12" max="12" width="21.5703125" customWidth="1"/>
    <col min="13" max="13" width="23.85546875" bestFit="1" customWidth="1"/>
    <col min="14" max="14" width="35.5703125" bestFit="1" customWidth="1"/>
    <col min="15" max="15" width="28.42578125" bestFit="1" customWidth="1"/>
  </cols>
  <sheetData>
    <row r="1" spans="1:15" x14ac:dyDescent="0.25">
      <c r="A1" s="26" t="s">
        <v>31</v>
      </c>
      <c r="B1" s="27" t="s">
        <v>32</v>
      </c>
      <c r="C1" s="27" t="s">
        <v>33</v>
      </c>
      <c r="D1" s="27" t="s">
        <v>34</v>
      </c>
      <c r="E1" s="27" t="s">
        <v>35</v>
      </c>
      <c r="F1" s="27" t="s">
        <v>36</v>
      </c>
      <c r="G1" s="27" t="s">
        <v>37</v>
      </c>
      <c r="H1" s="27" t="s">
        <v>38</v>
      </c>
      <c r="I1" s="27" t="s">
        <v>39</v>
      </c>
      <c r="J1" s="27" t="s">
        <v>40</v>
      </c>
      <c r="K1" s="27" t="s">
        <v>41</v>
      </c>
      <c r="L1" s="27" t="s">
        <v>42</v>
      </c>
      <c r="M1" s="27" t="s">
        <v>43</v>
      </c>
      <c r="N1" s="27" t="s">
        <v>44</v>
      </c>
      <c r="O1" s="3"/>
    </row>
    <row r="2" spans="1:15" x14ac:dyDescent="0.25">
      <c r="A2" s="8" t="str" cm="1">
        <f t="array" ref="A2">_xlfn.XLOOKUP(B2,'2019-2023 TRI _Nonzero Unique'!F:F,'2019-2023 TRI _Nonzero Unique'!C:C,_xleta.N/A,0,1)</f>
        <v>Manufacturing as a byproduct</v>
      </c>
      <c r="B2" t="s">
        <v>210</v>
      </c>
      <c r="C2" s="19">
        <v>110070828281</v>
      </c>
      <c r="D2" t="s">
        <v>211</v>
      </c>
      <c r="E2" t="s">
        <v>212</v>
      </c>
      <c r="F2" t="s">
        <v>256</v>
      </c>
      <c r="G2" t="s">
        <v>91</v>
      </c>
      <c r="H2" t="s">
        <v>92</v>
      </c>
      <c r="I2" t="s">
        <v>1</v>
      </c>
      <c r="J2">
        <v>70764</v>
      </c>
      <c r="K2">
        <v>30.313897000000001</v>
      </c>
      <c r="L2">
        <v>-91.240605000000002</v>
      </c>
      <c r="M2" s="23" cm="1">
        <f t="array" ref="M2">MEDIAN(IF('2019-2023 TRI _Nonzero Unique'!F:F='Facility Summary'!B2,'2019-2023 TRI _Nonzero Unique'!AM:AM))</f>
        <v>5</v>
      </c>
      <c r="N2" s="24" cm="1">
        <f t="array" ref="N2">MAX(IF('2019-2023 TRI _Nonzero Unique'!$F:$F='Facility Summary'!B2,'2019-2023 TRI _Nonzero Unique'!$AM:$AM))</f>
        <v>7</v>
      </c>
      <c r="O2" t="s">
        <v>26</v>
      </c>
    </row>
    <row r="3" spans="1:15" ht="30" x14ac:dyDescent="0.25">
      <c r="A3" s="8" t="str" cm="1">
        <f t="array" ref="A3">_xlfn.XLOOKUP(B3,'2019-2023 TRI _Nonzero Unique'!F:F,'2019-2023 TRI _Nonzero Unique'!C:C,_xleta.N/A,0,1)</f>
        <v>Waste Handling, Treatment, and Disposal (landfill)</v>
      </c>
      <c r="B3" t="s">
        <v>150</v>
      </c>
      <c r="C3" s="19">
        <v>110000463365</v>
      </c>
      <c r="D3" t="s">
        <v>151</v>
      </c>
      <c r="E3" t="s">
        <v>152</v>
      </c>
      <c r="F3" t="s">
        <v>153</v>
      </c>
      <c r="G3" t="s">
        <v>114</v>
      </c>
      <c r="H3" t="s">
        <v>86</v>
      </c>
      <c r="I3" t="s">
        <v>0</v>
      </c>
      <c r="J3">
        <v>77571</v>
      </c>
      <c r="K3">
        <v>29.73028</v>
      </c>
      <c r="L3">
        <v>-95.08981</v>
      </c>
      <c r="M3" s="23" cm="1">
        <f t="array" ref="M3">MEDIAN(IF('2019-2023 TRI _Nonzero Unique'!F:F='Facility Summary'!B3,'2019-2023 TRI _Nonzero Unique'!AM:AM))</f>
        <v>5</v>
      </c>
      <c r="N3" s="24" cm="1">
        <f t="array" ref="N3">MAX(IF('2019-2023 TRI _Nonzero Unique'!$F:$F='Facility Summary'!B3,'2019-2023 TRI _Nonzero Unique'!$AM:$AM))</f>
        <v>5</v>
      </c>
      <c r="O3" t="s">
        <v>26</v>
      </c>
    </row>
    <row r="4" spans="1:15" ht="30" x14ac:dyDescent="0.25">
      <c r="A4" s="8" t="str" cm="1">
        <f t="array" ref="A4">_xlfn.XLOOKUP(B4,'2019-2023 TRI _Nonzero Unique'!F:F,'2019-2023 TRI _Nonzero Unique'!C:C,_xleta.N/A,0,1)</f>
        <v>Waste Handling, Treatment, and Disposal (landfill)</v>
      </c>
      <c r="B4" t="s">
        <v>243</v>
      </c>
      <c r="C4" s="19">
        <v>110000521221</v>
      </c>
      <c r="D4" t="s">
        <v>178</v>
      </c>
      <c r="E4" t="s">
        <v>204</v>
      </c>
      <c r="F4" t="s">
        <v>244</v>
      </c>
      <c r="G4" t="s">
        <v>176</v>
      </c>
      <c r="H4" t="s">
        <v>177</v>
      </c>
      <c r="I4" t="s">
        <v>84</v>
      </c>
      <c r="J4">
        <v>71730</v>
      </c>
      <c r="K4">
        <v>33.2044</v>
      </c>
      <c r="L4">
        <v>-92.630799999999994</v>
      </c>
      <c r="M4" s="23" cm="1">
        <f t="array" ref="M4">MEDIAN(IF('2019-2023 TRI _Nonzero Unique'!F:F='Facility Summary'!B4,'2019-2023 TRI _Nonzero Unique'!AM:AM))</f>
        <v>2</v>
      </c>
      <c r="N4" s="24" cm="1">
        <f t="array" ref="N4">MAX(IF('2019-2023 TRI _Nonzero Unique'!$F:$F='Facility Summary'!B4,'2019-2023 TRI _Nonzero Unique'!$AM:$AM))</f>
        <v>2</v>
      </c>
      <c r="O4" t="s">
        <v>26</v>
      </c>
    </row>
    <row r="5" spans="1:15" x14ac:dyDescent="0.25">
      <c r="A5" s="8" t="str" cm="1">
        <f t="array" ref="A5">_xlfn.XLOOKUP(B5,'2019-2023 TRI _Nonzero Unique'!F:F,'2019-2023 TRI _Nonzero Unique'!C:C,_xleta.N/A,0,1)</f>
        <v>Processing as a reactant (Intermediate)</v>
      </c>
      <c r="B5" t="s">
        <v>45</v>
      </c>
      <c r="C5" s="19">
        <v>110000494894</v>
      </c>
      <c r="D5" t="s">
        <v>46</v>
      </c>
      <c r="E5" t="s">
        <v>47</v>
      </c>
      <c r="F5" t="s">
        <v>48</v>
      </c>
      <c r="G5" t="s">
        <v>49</v>
      </c>
      <c r="H5" t="s">
        <v>50</v>
      </c>
      <c r="I5" t="s">
        <v>1</v>
      </c>
      <c r="J5">
        <v>70669</v>
      </c>
      <c r="K5">
        <v>30.223500000000001</v>
      </c>
      <c r="L5">
        <v>-93.286900000000003</v>
      </c>
      <c r="M5" s="23" cm="1">
        <f t="array" ref="M5">MEDIAN(IF('2019-2023 TRI _Nonzero Unique'!F:F='Facility Summary'!B5,'2019-2023 TRI _Nonzero Unique'!AM:AM))</f>
        <v>13</v>
      </c>
      <c r="N5" s="24" cm="1">
        <f t="array" ref="N5">MAX(IF('2019-2023 TRI _Nonzero Unique'!$F:$F='Facility Summary'!B5,'2019-2023 TRI _Nonzero Unique'!$AM:$AM))</f>
        <v>48</v>
      </c>
      <c r="O5" t="s">
        <v>26</v>
      </c>
    </row>
    <row r="6" spans="1:15" x14ac:dyDescent="0.25">
      <c r="A6" s="8" t="str" cm="1">
        <f t="array" ref="A6">_xlfn.XLOOKUP(B6,'2019-2023 TRI _Nonzero Unique'!F:F,'2019-2023 TRI _Nonzero Unique'!C:C,_xleta.N/A,0,1)</f>
        <v>Manufacturing as a byproduct</v>
      </c>
      <c r="B6" t="s">
        <v>166</v>
      </c>
      <c r="C6" s="19">
        <v>110018925957</v>
      </c>
      <c r="D6" t="s">
        <v>167</v>
      </c>
      <c r="E6" t="s">
        <v>168</v>
      </c>
      <c r="F6" t="s">
        <v>169</v>
      </c>
      <c r="G6" t="s">
        <v>170</v>
      </c>
      <c r="H6" t="s">
        <v>171</v>
      </c>
      <c r="I6" t="s">
        <v>0</v>
      </c>
      <c r="J6">
        <v>77978</v>
      </c>
      <c r="K6">
        <v>28.697590000000002</v>
      </c>
      <c r="L6">
        <v>-96.542101000000002</v>
      </c>
      <c r="M6" s="28" cm="1">
        <f t="array" ref="M6">MEDIAN(IF('2019-2023 TRI _Nonzero Unique'!F:F='Facility Summary'!B6,'2019-2023 TRI _Nonzero Unique'!AL:AL))</f>
        <v>33357.5</v>
      </c>
      <c r="N6" s="24" cm="1">
        <f t="array" ref="N6">MAX(IF('2019-2023 TRI _Nonzero Unique'!$F:$F='Facility Summary'!B6,'2019-2023 TRI _Nonzero Unique'!$AL:$AL))</f>
        <v>55120</v>
      </c>
      <c r="O6" t="s">
        <v>25</v>
      </c>
    </row>
    <row r="7" spans="1:15" x14ac:dyDescent="0.25">
      <c r="A7" s="8" t="str" cm="1">
        <f t="array" ref="A7">_xlfn.XLOOKUP(B7,'2019-2023 TRI _Nonzero Unique'!F:F,'2019-2023 TRI _Nonzero Unique'!C:C,_xleta.N/A,0,1)</f>
        <v>Manufacturing as a byproduct</v>
      </c>
      <c r="B7" t="s">
        <v>172</v>
      </c>
      <c r="C7" s="19">
        <v>110066943605</v>
      </c>
      <c r="D7" t="s">
        <v>173</v>
      </c>
      <c r="E7" t="s">
        <v>174</v>
      </c>
      <c r="F7" t="s">
        <v>54</v>
      </c>
      <c r="G7" t="s">
        <v>55</v>
      </c>
      <c r="H7" t="s">
        <v>56</v>
      </c>
      <c r="I7" t="s">
        <v>0</v>
      </c>
      <c r="J7">
        <v>77541</v>
      </c>
      <c r="K7">
        <v>28.981691999999999</v>
      </c>
      <c r="L7">
        <v>-95.376501000000005</v>
      </c>
      <c r="M7" s="28" cm="1">
        <f t="array" ref="M7">MEDIAN(IF('2019-2023 TRI _Nonzero Unique'!F:F='Facility Summary'!B7,'2019-2023 TRI _Nonzero Unique'!AL:AL))</f>
        <v>40</v>
      </c>
      <c r="N7" s="24" cm="1">
        <f t="array" ref="N7">MAX(IF('2019-2023 TRI _Nonzero Unique'!$F:$F='Facility Summary'!B7,'2019-2023 TRI _Nonzero Unique'!$AL:$AL))</f>
        <v>69</v>
      </c>
      <c r="O7" t="s">
        <v>25</v>
      </c>
    </row>
    <row r="8" spans="1:15" ht="30" x14ac:dyDescent="0.25">
      <c r="A8" s="8" t="str" cm="1">
        <f t="array" ref="A8">_xlfn.XLOOKUP(B8,'2019-2023 TRI _Nonzero Unique'!F:F,'2019-2023 TRI _Nonzero Unique'!C:C,_xleta.N/A,0,1)</f>
        <v>Waste handling, treatment, and disposal (incineration)</v>
      </c>
      <c r="B8" t="s">
        <v>245</v>
      </c>
      <c r="C8" s="19">
        <v>110000560544</v>
      </c>
      <c r="D8" t="s">
        <v>159</v>
      </c>
      <c r="E8" t="s">
        <v>246</v>
      </c>
      <c r="F8" t="s">
        <v>247</v>
      </c>
      <c r="G8" t="s">
        <v>156</v>
      </c>
      <c r="H8" t="s">
        <v>157</v>
      </c>
      <c r="I8" t="s">
        <v>158</v>
      </c>
      <c r="J8">
        <v>29448</v>
      </c>
      <c r="K8">
        <v>33.242778000000001</v>
      </c>
      <c r="L8">
        <v>-80.442222000000001</v>
      </c>
      <c r="M8" s="23" cm="1">
        <f t="array" ref="M8">MEDIAN(IF('2019-2023 TRI _Nonzero Unique'!F:F='Facility Summary'!B8,'2019-2023 TRI _Nonzero Unique'!AM:AM))</f>
        <v>14</v>
      </c>
      <c r="N8" s="24" cm="1">
        <f t="array" ref="N8">MAX(IF('2019-2023 TRI _Nonzero Unique'!$F:$F='Facility Summary'!B8,'2019-2023 TRI _Nonzero Unique'!$AM:$AM))</f>
        <v>14</v>
      </c>
      <c r="O8" t="s">
        <v>26</v>
      </c>
    </row>
    <row r="9" spans="1:15" x14ac:dyDescent="0.25">
      <c r="A9" s="8" t="str" cm="1">
        <f t="array" ref="A9">_xlfn.XLOOKUP(B9,'2019-2023 TRI _Nonzero Unique'!F:F,'2019-2023 TRI _Nonzero Unique'!C:C,_xleta.N/A,0,1)</f>
        <v>Processing as a reactant (Intermediate)</v>
      </c>
      <c r="B9" t="s">
        <v>259</v>
      </c>
      <c r="C9" s="19">
        <v>110000324159</v>
      </c>
      <c r="D9" t="s">
        <v>260</v>
      </c>
      <c r="E9" t="s">
        <v>265</v>
      </c>
      <c r="F9" t="s">
        <v>266</v>
      </c>
      <c r="G9" t="s">
        <v>267</v>
      </c>
      <c r="H9" t="s">
        <v>268</v>
      </c>
      <c r="I9" t="s">
        <v>155</v>
      </c>
      <c r="J9">
        <v>12047</v>
      </c>
      <c r="K9">
        <v>42.754610999999997</v>
      </c>
      <c r="L9">
        <v>-73.702721999999994</v>
      </c>
      <c r="M9" s="23" cm="1">
        <f t="array" ref="M9">MEDIAN(IF('2019-2023 TRI _Nonzero Unique'!F:F='Facility Summary'!B9,'2019-2023 TRI _Nonzero Unique'!AF:AF))</f>
        <v>5.84</v>
      </c>
      <c r="N9" s="24" cm="1">
        <f t="array" ref="N9">MAX(IF('2019-2023 TRI _Nonzero Unique'!$F:$F='Facility Summary'!B9,'2019-2023 TRI _Nonzero Unique'!$AF:$AF))</f>
        <v>5.84</v>
      </c>
      <c r="O9" t="s">
        <v>19</v>
      </c>
    </row>
    <row r="10" spans="1:15" x14ac:dyDescent="0.25">
      <c r="A10" s="8" t="str" cm="1">
        <f t="array" ref="A10">_xlfn.XLOOKUP(B10,'2019-2023 TRI _Nonzero Unique'!F:F,'2019-2023 TRI _Nonzero Unique'!C:C,_xleta.N/A,0,1)</f>
        <v>Manufacturing as a byproduct</v>
      </c>
      <c r="B10" t="s">
        <v>206</v>
      </c>
      <c r="C10" s="19">
        <v>110000449774</v>
      </c>
      <c r="D10" t="s">
        <v>207</v>
      </c>
      <c r="E10" t="s">
        <v>208</v>
      </c>
      <c r="F10" t="s">
        <v>209</v>
      </c>
      <c r="G10" t="s">
        <v>80</v>
      </c>
      <c r="H10" t="s">
        <v>81</v>
      </c>
      <c r="I10" t="s">
        <v>1</v>
      </c>
      <c r="J10">
        <v>70734</v>
      </c>
      <c r="K10">
        <v>30.185099999999998</v>
      </c>
      <c r="L10">
        <v>-90.980400000000003</v>
      </c>
      <c r="M10" s="23" cm="1">
        <f t="array" ref="M10">MEDIAN(IF('2019-2023 TRI _Nonzero Unique'!F:F='Facility Summary'!B10,'2019-2023 TRI _Nonzero Unique'!AH:AH))</f>
        <v>1</v>
      </c>
      <c r="N10" s="24" cm="1">
        <f t="array" ref="N10">MAX(IF('2019-2023 TRI _Nonzero Unique'!$F:$F='Facility Summary'!B10,'2019-2023 TRI _Nonzero Unique'!$AH:$AH))</f>
        <v>1</v>
      </c>
      <c r="O10" t="s">
        <v>21</v>
      </c>
    </row>
    <row r="11" spans="1:15" x14ac:dyDescent="0.25">
      <c r="A11" s="8" t="str" cm="1">
        <f t="array" ref="A11">_xlfn.XLOOKUP(B11,'2019-2023 TRI _Nonzero Unique'!F:F,'2019-2023 TRI _Nonzero Unique'!C:C,_xleta.N/A,0,1)</f>
        <v>Manufacturing as a byproduct</v>
      </c>
      <c r="B11" t="s">
        <v>122</v>
      </c>
      <c r="C11" s="19">
        <v>110015742204</v>
      </c>
      <c r="D11" t="s">
        <v>121</v>
      </c>
      <c r="E11" t="s">
        <v>123</v>
      </c>
      <c r="F11" t="s">
        <v>120</v>
      </c>
      <c r="G11" t="s">
        <v>85</v>
      </c>
      <c r="H11" t="s">
        <v>86</v>
      </c>
      <c r="I11" t="s">
        <v>0</v>
      </c>
      <c r="J11">
        <v>77536</v>
      </c>
      <c r="K11">
        <v>29.728559000000001</v>
      </c>
      <c r="L11">
        <v>-95.110764000000003</v>
      </c>
      <c r="M11" s="23" cm="1">
        <f t="array" ref="M11">MEDIAN(IF('2019-2023 TRI _Nonzero Unique'!F:F='Facility Summary'!B11,'2019-2023 TRI _Nonzero Unique'!AM:AM))</f>
        <v>0.01</v>
      </c>
      <c r="N11" s="24" cm="1">
        <f t="array" ref="N11">MAX(IF('2019-2023 TRI _Nonzero Unique'!$F:$F='Facility Summary'!B11,'2019-2023 TRI _Nonzero Unique'!$AM:$AM))</f>
        <v>0.02</v>
      </c>
      <c r="O11" t="s">
        <v>26</v>
      </c>
    </row>
    <row r="12" spans="1:15" x14ac:dyDescent="0.25">
      <c r="A12" s="8" t="str" cm="1">
        <f t="array" ref="A12">_xlfn.XLOOKUP(B12,'2019-2023 TRI _Nonzero Unique'!F:F,'2019-2023 TRI _Nonzero Unique'!C:C,_xleta.N/A,0,1)</f>
        <v>Manufacturing as a byproduct</v>
      </c>
      <c r="B12" t="s">
        <v>122</v>
      </c>
      <c r="C12" s="19">
        <v>110015742204</v>
      </c>
      <c r="D12" t="s">
        <v>121</v>
      </c>
      <c r="E12" t="s">
        <v>281</v>
      </c>
      <c r="F12" t="s">
        <v>281</v>
      </c>
      <c r="G12" t="s">
        <v>281</v>
      </c>
      <c r="H12" t="s">
        <v>281</v>
      </c>
      <c r="I12" t="s">
        <v>281</v>
      </c>
      <c r="J12" t="s">
        <v>281</v>
      </c>
      <c r="K12" t="s">
        <v>281</v>
      </c>
      <c r="L12" t="s">
        <v>281</v>
      </c>
      <c r="M12" s="23" cm="1">
        <f t="array" ref="M12">MEDIAN(IF('2019-2023 TRI _Nonzero Unique'!F:F='Facility Summary'!B12,'2019-2023 TRI _Nonzero Unique'!AH:AH))</f>
        <v>0.72</v>
      </c>
      <c r="N12" s="24" cm="1">
        <f t="array" ref="N12">MAX(IF('2019-2023 TRI _Nonzero Unique'!$F:$F='Facility Summary'!B12,'2019-2023 TRI _Nonzero Unique'!$AH:$AH))</f>
        <v>1.44</v>
      </c>
      <c r="O12" t="s">
        <v>318</v>
      </c>
    </row>
    <row r="13" spans="1:15" x14ac:dyDescent="0.25">
      <c r="A13" s="8" t="str" cm="1">
        <f t="array" ref="A13">_xlfn.XLOOKUP(B13,'2019-2023 TRI _Nonzero Unique'!F:F,'2019-2023 TRI _Nonzero Unique'!C:C,_xleta.N/A,0,1)</f>
        <v>Manufacturing as a byproduct</v>
      </c>
      <c r="B13" t="s">
        <v>110</v>
      </c>
      <c r="C13" s="19">
        <v>110017769734</v>
      </c>
      <c r="D13" t="s">
        <v>111</v>
      </c>
      <c r="E13" t="s">
        <v>112</v>
      </c>
      <c r="F13" t="s">
        <v>113</v>
      </c>
      <c r="G13" t="s">
        <v>114</v>
      </c>
      <c r="H13" t="s">
        <v>86</v>
      </c>
      <c r="I13" t="s">
        <v>0</v>
      </c>
      <c r="J13">
        <v>77571</v>
      </c>
      <c r="K13">
        <v>29.723759999999999</v>
      </c>
      <c r="L13">
        <v>-95.074219999999997</v>
      </c>
      <c r="M13" s="23" cm="1">
        <f t="array" ref="M13">MEDIAN(IF('2019-2023 TRI _Nonzero Unique'!F:F='Facility Summary'!B13,'2019-2023 TRI _Nonzero Unique'!AL:AL))</f>
        <v>0.04</v>
      </c>
      <c r="N13" s="24" cm="1">
        <f t="array" ref="N13">MAX(IF('2019-2023 TRI _Nonzero Unique'!$F:$F='Facility Summary'!B13,'2019-2023 TRI _Nonzero Unique'!$AL:$AL))</f>
        <v>4.4800000000000004</v>
      </c>
      <c r="O13" t="s">
        <v>25</v>
      </c>
    </row>
    <row r="14" spans="1:15" x14ac:dyDescent="0.25">
      <c r="A14" s="8" t="str" cm="1">
        <f t="array" ref="A14">_xlfn.XLOOKUP(B14,'2019-2023 TRI _Nonzero Unique'!F:F,'2019-2023 TRI _Nonzero Unique'!C:C,_xleta.N/A,0,1)</f>
        <v>Manufacturing as a byproduct</v>
      </c>
      <c r="B14" t="s">
        <v>110</v>
      </c>
      <c r="C14" s="19">
        <v>110017769734</v>
      </c>
      <c r="D14" t="s">
        <v>111</v>
      </c>
      <c r="E14" t="s">
        <v>281</v>
      </c>
      <c r="F14" t="s">
        <v>281</v>
      </c>
      <c r="G14" t="s">
        <v>281</v>
      </c>
      <c r="H14" t="s">
        <v>281</v>
      </c>
      <c r="I14" t="s">
        <v>281</v>
      </c>
      <c r="J14" t="s">
        <v>281</v>
      </c>
      <c r="K14" t="s">
        <v>281</v>
      </c>
      <c r="L14" t="s">
        <v>281</v>
      </c>
      <c r="M14" s="23" cm="1">
        <f t="array" ref="M14">MEDIAN(IF('2019-2023 TRI _Nonzero Unique'!F:F='Facility Summary'!B14,'2019-2023 TRI _Nonzero Unique'!AM:AM))</f>
        <v>0.05</v>
      </c>
      <c r="N14" s="24" cm="1">
        <f t="array" ref="N14">MAX(IF('2019-2023 TRI _Nonzero Unique'!$F:$F='Facility Summary'!B14,'2019-2023 TRI _Nonzero Unique'!$AM:$AM))</f>
        <v>0.1</v>
      </c>
      <c r="O14" t="s">
        <v>26</v>
      </c>
    </row>
    <row r="15" spans="1:15" ht="30" x14ac:dyDescent="0.25">
      <c r="A15" s="8" t="str" cm="1">
        <f t="array" ref="A15">_xlfn.XLOOKUP(B15,'2019-2023 TRI _Nonzero Unique'!F:F,'2019-2023 TRI _Nonzero Unique'!C:C,_xleta.N/A,0,1)</f>
        <v>Waste handling, treatment, and disposal (incineration)</v>
      </c>
      <c r="B15" t="s">
        <v>234</v>
      </c>
      <c r="C15" s="19">
        <v>110000385592</v>
      </c>
      <c r="D15" t="s">
        <v>164</v>
      </c>
      <c r="E15" t="s">
        <v>160</v>
      </c>
      <c r="F15" t="s">
        <v>161</v>
      </c>
      <c r="G15" t="s">
        <v>162</v>
      </c>
      <c r="H15" t="s">
        <v>163</v>
      </c>
      <c r="I15" t="s">
        <v>106</v>
      </c>
      <c r="J15">
        <v>44044</v>
      </c>
      <c r="K15">
        <v>41.324167000000003</v>
      </c>
      <c r="L15">
        <v>-82.034722000000002</v>
      </c>
      <c r="M15" s="23" cm="1">
        <f t="array" ref="M15">MEDIAN(IF('2019-2023 TRI _Nonzero Unique'!F:F='Facility Summary'!B15,'2019-2023 TRI _Nonzero Unique'!AH:AH))</f>
        <v>1.4999999999999999E-2</v>
      </c>
      <c r="N15" s="24" cm="1">
        <f t="array" ref="N15">MAX(IF('2019-2023 TRI _Nonzero Unique'!$F:$F='Facility Summary'!B15,'2019-2023 TRI _Nonzero Unique'!$AH:$AH))</f>
        <v>0.02</v>
      </c>
      <c r="O15" t="s">
        <v>21</v>
      </c>
    </row>
    <row r="16" spans="1:15" ht="30" x14ac:dyDescent="0.25">
      <c r="A16" s="8" t="str" cm="1">
        <f t="array" ref="A16">_xlfn.XLOOKUP(B16,'2019-2023 TRI _Nonzero Unique'!F:F,'2019-2023 TRI _Nonzero Unique'!C:C,_xleta.N/A,0,1)</f>
        <v>Waste handling, treatment, and disposal (incineration)</v>
      </c>
      <c r="B16" t="s">
        <v>234</v>
      </c>
      <c r="C16" s="19">
        <v>110000385592</v>
      </c>
      <c r="D16" t="s">
        <v>164</v>
      </c>
      <c r="E16" t="s">
        <v>281</v>
      </c>
      <c r="F16" t="s">
        <v>281</v>
      </c>
      <c r="G16" t="s">
        <v>281</v>
      </c>
      <c r="H16" t="s">
        <v>281</v>
      </c>
      <c r="I16" t="s">
        <v>281</v>
      </c>
      <c r="J16" t="s">
        <v>281</v>
      </c>
      <c r="K16" t="s">
        <v>281</v>
      </c>
      <c r="L16" t="s">
        <v>281</v>
      </c>
      <c r="M16" s="23" cm="1">
        <f t="array" ref="M16">MEDIAN(IF('2019-2023 TRI _Nonzero Unique'!F:F='Facility Summary'!B16,'2019-2023 TRI _Nonzero Unique'!AM:AM))</f>
        <v>1.7000000000000001E-2</v>
      </c>
      <c r="N16" s="24" cm="1">
        <f t="array" ref="N16">MAX(IF('2019-2023 TRI _Nonzero Unique'!$F:$F='Facility Summary'!B16,'2019-2023 TRI _Nonzero Unique'!$AM:$AM))</f>
        <v>2.1000000000000001E-2</v>
      </c>
      <c r="O16" t="s">
        <v>280</v>
      </c>
    </row>
    <row r="17" spans="1:15" ht="30" x14ac:dyDescent="0.25">
      <c r="A17" s="8" t="str" cm="1">
        <f t="array" ref="A17">_xlfn.XLOOKUP(B17,'2019-2023 TRI _Nonzero Unique'!F:F,'2019-2023 TRI _Nonzero Unique'!C:C,_xleta.N/A,0,1)</f>
        <v>Waste handling, treatment, and disposal (incineration)</v>
      </c>
      <c r="B17" t="s">
        <v>234</v>
      </c>
      <c r="C17" s="19">
        <v>110000385592</v>
      </c>
      <c r="D17" t="s">
        <v>164</v>
      </c>
      <c r="E17" t="s">
        <v>281</v>
      </c>
      <c r="F17" t="s">
        <v>281</v>
      </c>
      <c r="G17" t="s">
        <v>281</v>
      </c>
      <c r="H17" t="s">
        <v>281</v>
      </c>
      <c r="I17" t="s">
        <v>281</v>
      </c>
      <c r="J17" t="s">
        <v>281</v>
      </c>
      <c r="K17" t="s">
        <v>281</v>
      </c>
      <c r="L17" t="s">
        <v>281</v>
      </c>
      <c r="M17" s="29" cm="1">
        <f t="array" ref="M17">MEDIAN(IF('2019-2023 TRI _Nonzero Unique'!F:F='Facility Summary'!B17,'2019-2023 TRI _Nonzero Unique'!AP:AP))</f>
        <v>0</v>
      </c>
      <c r="N17" s="24" cm="1">
        <f t="array" ref="N17">MAX(IF('2019-2023 TRI _Nonzero Unique'!$F:$F='Facility Summary'!B17,'2019-2023 TRI _Nonzero Unique'!$AP:$AP))</f>
        <v>1E-3</v>
      </c>
      <c r="O17" t="s">
        <v>29</v>
      </c>
    </row>
    <row r="18" spans="1:15" ht="15.6" customHeight="1" x14ac:dyDescent="0.25">
      <c r="A18" s="8" t="str" cm="1">
        <f t="array" ref="A18">_xlfn.XLOOKUP(B18,'2019-2023 TRI _Nonzero Unique'!F:F,'2019-2023 TRI _Nonzero Unique'!C:C,_xleta.N/A,0,1)</f>
        <v>Waste handling, treatment, and disposal (incineration)</v>
      </c>
      <c r="B18" t="s">
        <v>236</v>
      </c>
      <c r="C18" s="19">
        <v>110000438893</v>
      </c>
      <c r="D18" t="s">
        <v>231</v>
      </c>
      <c r="E18" t="s">
        <v>165</v>
      </c>
      <c r="F18" t="s">
        <v>237</v>
      </c>
      <c r="G18" t="s">
        <v>228</v>
      </c>
      <c r="H18" t="s">
        <v>229</v>
      </c>
      <c r="I18" t="s">
        <v>230</v>
      </c>
      <c r="J18">
        <v>62201</v>
      </c>
      <c r="K18">
        <v>38.598032000000003</v>
      </c>
      <c r="L18">
        <v>-90.180633</v>
      </c>
      <c r="M18" s="23" cm="1">
        <f t="array" ref="M18">MEDIAN(IF('2019-2023 TRI _Nonzero Unique'!F:F='Facility Summary'!B18,'2019-2023 TRI _Nonzero Unique'!AL:AL))</f>
        <v>2</v>
      </c>
      <c r="N18" s="24" cm="1">
        <f t="array" ref="N18">MAX(IF('2019-2023 TRI _Nonzero Unique'!$F:$F='Facility Summary'!B18,'2019-2023 TRI _Nonzero Unique'!$AL:$AL))</f>
        <v>2</v>
      </c>
      <c r="O18" t="s">
        <v>25</v>
      </c>
    </row>
    <row r="19" spans="1:15" ht="30" x14ac:dyDescent="0.25">
      <c r="A19" s="8" t="str" cm="1">
        <f t="array" ref="A19">_xlfn.XLOOKUP(B19,'2019-2023 TRI _Nonzero Unique'!F:F,'2019-2023 TRI _Nonzero Unique'!C:C,_xleta.N/A,0,1)</f>
        <v>Waste Handling, Treatment, and Disposal (landfill)</v>
      </c>
      <c r="B19" t="s">
        <v>139</v>
      </c>
      <c r="C19" s="19">
        <v>110035783658</v>
      </c>
      <c r="D19" t="s">
        <v>140</v>
      </c>
      <c r="E19" t="s">
        <v>141</v>
      </c>
      <c r="F19" t="s">
        <v>129</v>
      </c>
      <c r="G19" t="s">
        <v>142</v>
      </c>
      <c r="H19" t="s">
        <v>131</v>
      </c>
      <c r="I19" t="s">
        <v>0</v>
      </c>
      <c r="J19">
        <v>77705</v>
      </c>
      <c r="K19">
        <v>29.853055999999999</v>
      </c>
      <c r="L19">
        <v>-94.095277999999993</v>
      </c>
      <c r="M19" s="23" cm="1">
        <f t="array" ref="M19">MEDIAN(IF('2019-2023 TRI _Nonzero Unique'!F:F='Facility Summary'!B19,'2019-2023 TRI _Nonzero Unique'!AM:AM))</f>
        <v>10</v>
      </c>
      <c r="N19" s="24" cm="1">
        <f t="array" ref="N19">MAX(IF('2019-2023 TRI _Nonzero Unique'!$F:$F='Facility Summary'!B19,'2019-2023 TRI _Nonzero Unique'!$AM:$AM))</f>
        <v>10</v>
      </c>
      <c r="O19" t="s">
        <v>26</v>
      </c>
    </row>
    <row r="20" spans="1:15" x14ac:dyDescent="0.25">
      <c r="A20" s="22"/>
      <c r="B20" s="19"/>
      <c r="M20" s="23"/>
    </row>
    <row r="21" spans="1:15" x14ac:dyDescent="0.25">
      <c r="A21" s="22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3"/>
      <c r="M21" s="23"/>
    </row>
    <row r="22" spans="1:15" x14ac:dyDescent="0.25">
      <c r="A22" s="22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3"/>
      <c r="M22" s="23"/>
    </row>
    <row r="23" spans="1:15" x14ac:dyDescent="0.25">
      <c r="A23" s="22"/>
      <c r="B23" s="19"/>
      <c r="L23" s="10"/>
      <c r="M23" s="10"/>
    </row>
    <row r="24" spans="1:15" x14ac:dyDescent="0.25">
      <c r="A24" s="22"/>
      <c r="L24" s="23"/>
      <c r="M24" s="23"/>
    </row>
    <row r="25" spans="1:15" x14ac:dyDescent="0.25">
      <c r="A25" s="22"/>
      <c r="L25" s="23"/>
      <c r="M25" s="23"/>
    </row>
    <row r="26" spans="1:15" x14ac:dyDescent="0.25">
      <c r="A26" s="22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3"/>
      <c r="M26" s="23"/>
    </row>
  </sheetData>
  <sheetProtection sheet="1" objects="1" scenarios="1" formatCells="0" formatColumns="0" formatRows="0"/>
  <autoFilter ref="A1:O19" xr:uid="{C736EB19-52BF-41B8-BFCA-3E50F78024E3}"/>
  <phoneticPr fontId="8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D8E9A-38E0-41D5-B24C-BAEACC9A673B}">
  <dimension ref="A1:AS32"/>
  <sheetViews>
    <sheetView zoomScale="90" zoomScaleNormal="90" workbookViewId="0">
      <pane ySplit="1" topLeftCell="A2" activePane="bottomLeft" state="frozen"/>
      <selection pane="bottomLeft" activeCell="C27" sqref="C27"/>
    </sheetView>
  </sheetViews>
  <sheetFormatPr defaultColWidth="24.140625" defaultRowHeight="15" x14ac:dyDescent="0.25"/>
  <cols>
    <col min="1" max="1" width="22.5703125" bestFit="1" customWidth="1"/>
    <col min="2" max="2" width="23.140625" bestFit="1" customWidth="1"/>
    <col min="3" max="3" width="35.140625" customWidth="1"/>
    <col min="4" max="4" width="16.85546875" bestFit="1" customWidth="1"/>
    <col min="5" max="5" width="16.140625" customWidth="1"/>
    <col min="6" max="6" width="19" bestFit="1" customWidth="1"/>
    <col min="7" max="7" width="21.42578125" bestFit="1" customWidth="1"/>
    <col min="8" max="8" width="17.42578125" bestFit="1" customWidth="1"/>
    <col min="9" max="9" width="55.85546875" bestFit="1" customWidth="1"/>
    <col min="10" max="10" width="25" customWidth="1"/>
    <col min="11" max="11" width="19.5703125" customWidth="1"/>
    <col min="12" max="12" width="26" customWidth="1"/>
    <col min="13" max="13" width="21.42578125" customWidth="1"/>
    <col min="14" max="14" width="24.140625" customWidth="1"/>
    <col min="15" max="15" width="16.42578125" customWidth="1"/>
    <col min="16" max="16" width="18.42578125" customWidth="1"/>
    <col min="17" max="17" width="36" customWidth="1"/>
    <col min="18" max="18" width="35" customWidth="1"/>
    <col min="19" max="19" width="22.42578125" customWidth="1"/>
    <col min="20" max="20" width="52" customWidth="1"/>
    <col min="21" max="21" width="24.5703125" customWidth="1"/>
    <col min="22" max="22" width="12.85546875" customWidth="1"/>
    <col min="23" max="23" width="27.5703125" customWidth="1"/>
    <col min="24" max="24" width="47.5703125" customWidth="1"/>
    <col min="25" max="25" width="55.42578125" customWidth="1"/>
    <col min="26" max="26" width="57.85546875" customWidth="1"/>
    <col min="27" max="27" width="47.85546875" customWidth="1"/>
    <col min="28" max="28" width="38.85546875" customWidth="1"/>
    <col min="29" max="29" width="39.42578125" customWidth="1"/>
    <col min="30" max="30" width="46" customWidth="1"/>
    <col min="31" max="31" width="45.5703125" customWidth="1"/>
    <col min="32" max="33" width="30.42578125" customWidth="1"/>
    <col min="34" max="34" width="58" customWidth="1"/>
    <col min="35" max="35" width="60.42578125" customWidth="1"/>
    <col min="36" max="36" width="58" customWidth="1"/>
    <col min="37" max="37" width="49" customWidth="1"/>
    <col min="38" max="38" width="34.42578125" customWidth="1"/>
    <col min="39" max="39" width="43.42578125" customWidth="1"/>
    <col min="40" max="40" width="45.42578125" customWidth="1"/>
    <col min="41" max="41" width="49.5703125" customWidth="1"/>
    <col min="42" max="42" width="55.5703125" customWidth="1"/>
    <col min="43" max="43" width="70.42578125" customWidth="1"/>
    <col min="44" max="44" width="24.140625" customWidth="1"/>
    <col min="45" max="45" width="163" customWidth="1"/>
  </cols>
  <sheetData>
    <row r="1" spans="1:45" x14ac:dyDescent="0.25">
      <c r="A1" s="12" t="s">
        <v>57</v>
      </c>
      <c r="B1" s="12" t="s">
        <v>58</v>
      </c>
      <c r="C1" s="12" t="s">
        <v>300</v>
      </c>
      <c r="D1" s="12" t="s">
        <v>59</v>
      </c>
      <c r="E1" s="12" t="s">
        <v>60</v>
      </c>
      <c r="F1" s="12" t="s">
        <v>32</v>
      </c>
      <c r="G1" s="12" t="s">
        <v>33</v>
      </c>
      <c r="H1" s="12" t="s">
        <v>34</v>
      </c>
      <c r="I1" s="12" t="s">
        <v>35</v>
      </c>
      <c r="J1" s="12" t="s">
        <v>36</v>
      </c>
      <c r="K1" s="12" t="s">
        <v>37</v>
      </c>
      <c r="L1" s="12" t="s">
        <v>38</v>
      </c>
      <c r="M1" s="12" t="s">
        <v>39</v>
      </c>
      <c r="N1" s="12" t="s">
        <v>40</v>
      </c>
      <c r="O1" s="12" t="s">
        <v>41</v>
      </c>
      <c r="P1" s="12" t="s">
        <v>42</v>
      </c>
      <c r="Q1" s="12" t="s">
        <v>61</v>
      </c>
      <c r="R1" s="12" t="s">
        <v>62</v>
      </c>
      <c r="S1" s="12" t="s">
        <v>63</v>
      </c>
      <c r="T1" s="12" t="s">
        <v>64</v>
      </c>
      <c r="U1" s="12" t="s">
        <v>65</v>
      </c>
      <c r="V1" s="12" t="s">
        <v>66</v>
      </c>
      <c r="W1" s="12" t="s">
        <v>67</v>
      </c>
      <c r="X1" s="12" t="s">
        <v>68</v>
      </c>
      <c r="Y1" s="12" t="s">
        <v>12</v>
      </c>
      <c r="Z1" s="12" t="s">
        <v>13</v>
      </c>
      <c r="AA1" s="12" t="s">
        <v>14</v>
      </c>
      <c r="AB1" s="12" t="s">
        <v>15</v>
      </c>
      <c r="AC1" s="12" t="s">
        <v>16</v>
      </c>
      <c r="AD1" s="12" t="s">
        <v>17</v>
      </c>
      <c r="AE1" s="12" t="s">
        <v>18</v>
      </c>
      <c r="AF1" s="12" t="s">
        <v>19</v>
      </c>
      <c r="AG1" s="12" t="s">
        <v>20</v>
      </c>
      <c r="AH1" s="12" t="s">
        <v>21</v>
      </c>
      <c r="AI1" s="12" t="s">
        <v>22</v>
      </c>
      <c r="AJ1" s="12" t="s">
        <v>23</v>
      </c>
      <c r="AK1" s="12" t="s">
        <v>24</v>
      </c>
      <c r="AL1" s="12" t="s">
        <v>25</v>
      </c>
      <c r="AM1" s="12" t="s">
        <v>26</v>
      </c>
      <c r="AN1" s="12" t="s">
        <v>27</v>
      </c>
      <c r="AO1" s="12" t="s">
        <v>28</v>
      </c>
      <c r="AP1" s="12" t="s">
        <v>29</v>
      </c>
      <c r="AQ1" s="12" t="s">
        <v>30</v>
      </c>
      <c r="AR1" s="18" t="s">
        <v>279</v>
      </c>
    </row>
    <row r="2" spans="1:45" x14ac:dyDescent="0.25">
      <c r="A2">
        <v>79005</v>
      </c>
      <c r="B2" t="s">
        <v>221</v>
      </c>
      <c r="C2" s="8" t="s">
        <v>317</v>
      </c>
      <c r="D2" t="s">
        <v>69</v>
      </c>
      <c r="E2">
        <v>2020</v>
      </c>
      <c r="F2" t="s">
        <v>210</v>
      </c>
      <c r="G2" s="19">
        <v>110070828281</v>
      </c>
      <c r="H2" t="s">
        <v>211</v>
      </c>
      <c r="I2" t="s">
        <v>212</v>
      </c>
      <c r="J2" t="s">
        <v>256</v>
      </c>
      <c r="K2" t="s">
        <v>91</v>
      </c>
      <c r="L2" t="s">
        <v>92</v>
      </c>
      <c r="M2" t="s">
        <v>1</v>
      </c>
      <c r="N2">
        <v>70764</v>
      </c>
      <c r="O2">
        <v>30.313897000000001</v>
      </c>
      <c r="P2">
        <v>-91.240605000000002</v>
      </c>
      <c r="Q2">
        <v>1320219127584</v>
      </c>
      <c r="R2">
        <v>5</v>
      </c>
      <c r="S2" t="s">
        <v>73</v>
      </c>
      <c r="T2" t="s">
        <v>175</v>
      </c>
      <c r="W2">
        <v>325199</v>
      </c>
      <c r="X2" t="s">
        <v>75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7</v>
      </c>
      <c r="AN2">
        <v>0</v>
      </c>
      <c r="AO2">
        <v>0</v>
      </c>
      <c r="AP2">
        <v>0</v>
      </c>
      <c r="AQ2">
        <v>0</v>
      </c>
      <c r="AR2">
        <f t="shared" ref="AR2:AR32" si="0">SUM(Y2:AQ2)</f>
        <v>7</v>
      </c>
      <c r="AS2" t="str" cm="1">
        <f t="array" ref="AS2">_xlfn.TEXTJOIN(", ", TRUE, _xlfn._xlws.FILTER($Y$1:$AQ$1, Y2:AQ2&lt;&gt;0))</f>
        <v>237 OFF-SITE - RCRA SUBTITLE C LANDFILLS</v>
      </c>
    </row>
    <row r="3" spans="1:45" x14ac:dyDescent="0.25">
      <c r="A3">
        <v>79005</v>
      </c>
      <c r="B3" t="s">
        <v>221</v>
      </c>
      <c r="C3" s="8" t="s">
        <v>317</v>
      </c>
      <c r="D3" t="s">
        <v>69</v>
      </c>
      <c r="E3">
        <v>2022</v>
      </c>
      <c r="F3" t="s">
        <v>210</v>
      </c>
      <c r="G3" s="19">
        <v>110070828281</v>
      </c>
      <c r="H3" t="s">
        <v>211</v>
      </c>
      <c r="I3" t="s">
        <v>212</v>
      </c>
      <c r="J3" t="s">
        <v>256</v>
      </c>
      <c r="K3" t="s">
        <v>91</v>
      </c>
      <c r="L3" t="s">
        <v>92</v>
      </c>
      <c r="M3" t="s">
        <v>1</v>
      </c>
      <c r="N3">
        <v>70764</v>
      </c>
      <c r="O3">
        <v>30.313897000000001</v>
      </c>
      <c r="P3">
        <v>-91.240605000000002</v>
      </c>
      <c r="Q3">
        <v>1322221399456</v>
      </c>
      <c r="R3" s="21" t="s">
        <v>270</v>
      </c>
      <c r="T3" t="s">
        <v>175</v>
      </c>
      <c r="W3">
        <v>325199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3</v>
      </c>
      <c r="AN3">
        <v>0</v>
      </c>
      <c r="AO3">
        <v>0</v>
      </c>
      <c r="AP3">
        <v>0</v>
      </c>
      <c r="AQ3">
        <v>0</v>
      </c>
      <c r="AR3">
        <f t="shared" si="0"/>
        <v>3</v>
      </c>
      <c r="AS3" t="str" cm="1">
        <f t="array" ref="AS3">_xlfn.TEXTJOIN(", ", TRUE, _xlfn._xlws.FILTER($Y$1:$AQ$1, Y3:AQ3&lt;&gt;0))</f>
        <v>237 OFF-SITE - RCRA SUBTITLE C LANDFILLS</v>
      </c>
    </row>
    <row r="4" spans="1:45" ht="30" x14ac:dyDescent="0.25">
      <c r="A4">
        <v>79005</v>
      </c>
      <c r="B4" t="s">
        <v>221</v>
      </c>
      <c r="C4" s="22" t="s">
        <v>311</v>
      </c>
      <c r="D4" t="s">
        <v>69</v>
      </c>
      <c r="E4">
        <v>2023</v>
      </c>
      <c r="F4" t="s">
        <v>150</v>
      </c>
      <c r="G4" s="19">
        <v>110000463365</v>
      </c>
      <c r="H4" t="s">
        <v>151</v>
      </c>
      <c r="I4" t="s">
        <v>152</v>
      </c>
      <c r="J4" t="s">
        <v>153</v>
      </c>
      <c r="K4" t="s">
        <v>114</v>
      </c>
      <c r="L4" t="s">
        <v>86</v>
      </c>
      <c r="M4" t="s">
        <v>0</v>
      </c>
      <c r="N4">
        <v>77571</v>
      </c>
      <c r="O4">
        <v>29.73028</v>
      </c>
      <c r="P4">
        <v>-95.08981</v>
      </c>
      <c r="Q4">
        <v>1323221968050</v>
      </c>
      <c r="R4" s="21" t="s">
        <v>270</v>
      </c>
      <c r="T4" t="s">
        <v>154</v>
      </c>
      <c r="W4">
        <v>562211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f t="shared" si="0"/>
        <v>5</v>
      </c>
      <c r="AS4" t="str" cm="1">
        <f t="array" ref="AS4">_xlfn.TEXTJOIN(", ", TRUE, _xlfn._xlws.FILTER($Y$1:$AQ$1, Y4:AQ4&lt;&gt;0))</f>
        <v>237 OFF-SITE - RCRA SUBTITLE C LANDFILLS</v>
      </c>
    </row>
    <row r="5" spans="1:45" ht="30" x14ac:dyDescent="0.25">
      <c r="A5">
        <v>79005</v>
      </c>
      <c r="B5" t="s">
        <v>221</v>
      </c>
      <c r="C5" s="22" t="s">
        <v>311</v>
      </c>
      <c r="D5" t="s">
        <v>69</v>
      </c>
      <c r="E5">
        <v>2022</v>
      </c>
      <c r="F5" t="s">
        <v>243</v>
      </c>
      <c r="G5" s="19">
        <v>110000521221</v>
      </c>
      <c r="H5" t="s">
        <v>178</v>
      </c>
      <c r="I5" t="s">
        <v>204</v>
      </c>
      <c r="J5" t="s">
        <v>244</v>
      </c>
      <c r="K5" t="s">
        <v>176</v>
      </c>
      <c r="L5" t="s">
        <v>177</v>
      </c>
      <c r="M5" t="s">
        <v>84</v>
      </c>
      <c r="N5">
        <v>71730</v>
      </c>
      <c r="O5">
        <v>33.2044</v>
      </c>
      <c r="P5">
        <v>-92.630799999999994</v>
      </c>
      <c r="Q5">
        <v>1322220923597</v>
      </c>
      <c r="R5" s="21" t="s">
        <v>270</v>
      </c>
      <c r="T5" t="s">
        <v>154</v>
      </c>
      <c r="W5">
        <v>562211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2</v>
      </c>
      <c r="AN5">
        <v>0</v>
      </c>
      <c r="AO5">
        <v>0</v>
      </c>
      <c r="AP5">
        <v>0</v>
      </c>
      <c r="AQ5">
        <v>0</v>
      </c>
      <c r="AR5">
        <f t="shared" si="0"/>
        <v>2</v>
      </c>
      <c r="AS5" t="str" cm="1">
        <f t="array" ref="AS5">_xlfn.TEXTJOIN(", ", TRUE, _xlfn._xlws.FILTER($Y$1:$AQ$1, Y5:AQ5&lt;&gt;0))</f>
        <v>237 OFF-SITE - RCRA SUBTITLE C LANDFILLS</v>
      </c>
    </row>
    <row r="6" spans="1:45" ht="30" x14ac:dyDescent="0.25">
      <c r="A6">
        <v>79005</v>
      </c>
      <c r="B6" t="s">
        <v>221</v>
      </c>
      <c r="C6" s="8" t="s">
        <v>282</v>
      </c>
      <c r="D6" t="s">
        <v>69</v>
      </c>
      <c r="E6">
        <v>2019</v>
      </c>
      <c r="F6" t="s">
        <v>45</v>
      </c>
      <c r="G6" s="19">
        <v>110000494894</v>
      </c>
      <c r="H6" t="s">
        <v>46</v>
      </c>
      <c r="I6" t="s">
        <v>47</v>
      </c>
      <c r="J6" t="s">
        <v>48</v>
      </c>
      <c r="K6" t="s">
        <v>49</v>
      </c>
      <c r="L6" t="s">
        <v>50</v>
      </c>
      <c r="M6" t="s">
        <v>1</v>
      </c>
      <c r="N6">
        <v>70669</v>
      </c>
      <c r="O6">
        <v>30.223500000000001</v>
      </c>
      <c r="P6">
        <v>-93.286900000000003</v>
      </c>
      <c r="Q6">
        <v>1319218178895</v>
      </c>
      <c r="R6">
        <v>6</v>
      </c>
      <c r="S6" t="s">
        <v>70</v>
      </c>
      <c r="T6" t="s">
        <v>71</v>
      </c>
      <c r="W6">
        <v>325180</v>
      </c>
      <c r="X6" t="s">
        <v>72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11</v>
      </c>
      <c r="AN6">
        <v>0</v>
      </c>
      <c r="AO6">
        <v>0</v>
      </c>
      <c r="AP6">
        <v>0</v>
      </c>
      <c r="AQ6">
        <v>0</v>
      </c>
      <c r="AR6">
        <f t="shared" si="0"/>
        <v>11</v>
      </c>
      <c r="AS6" t="str" cm="1">
        <f t="array" ref="AS6">_xlfn.TEXTJOIN(", ", TRUE, _xlfn._xlws.FILTER($Y$1:$AQ$1, Y6:AQ6&lt;&gt;0))</f>
        <v>237 OFF-SITE - RCRA SUBTITLE C LANDFILLS</v>
      </c>
    </row>
    <row r="7" spans="1:45" ht="30" x14ac:dyDescent="0.25">
      <c r="A7">
        <v>79005</v>
      </c>
      <c r="B7" t="s">
        <v>221</v>
      </c>
      <c r="C7" s="8" t="s">
        <v>282</v>
      </c>
      <c r="D7" t="s">
        <v>69</v>
      </c>
      <c r="E7">
        <v>2020</v>
      </c>
      <c r="F7" t="s">
        <v>45</v>
      </c>
      <c r="G7" s="19">
        <v>110000494894</v>
      </c>
      <c r="H7" t="s">
        <v>46</v>
      </c>
      <c r="I7" t="s">
        <v>47</v>
      </c>
      <c r="J7" t="s">
        <v>48</v>
      </c>
      <c r="K7" t="s">
        <v>49</v>
      </c>
      <c r="L7" t="s">
        <v>50</v>
      </c>
      <c r="M7" t="s">
        <v>1</v>
      </c>
      <c r="N7">
        <v>70669</v>
      </c>
      <c r="O7">
        <v>30.223500000000001</v>
      </c>
      <c r="P7">
        <v>-93.286900000000003</v>
      </c>
      <c r="Q7">
        <v>1320219423023</v>
      </c>
      <c r="R7">
        <v>6</v>
      </c>
      <c r="S7" t="s">
        <v>70</v>
      </c>
      <c r="T7" t="s">
        <v>71</v>
      </c>
      <c r="W7">
        <v>325180</v>
      </c>
      <c r="X7" t="s">
        <v>72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26</v>
      </c>
      <c r="AN7">
        <v>0</v>
      </c>
      <c r="AO7">
        <v>0</v>
      </c>
      <c r="AP7">
        <v>0</v>
      </c>
      <c r="AQ7">
        <v>0</v>
      </c>
      <c r="AR7">
        <f t="shared" si="0"/>
        <v>26</v>
      </c>
      <c r="AS7" t="str" cm="1">
        <f t="array" ref="AS7">_xlfn.TEXTJOIN(", ", TRUE, _xlfn._xlws.FILTER($Y$1:$AQ$1, Y7:AQ7&lt;&gt;0))</f>
        <v>237 OFF-SITE - RCRA SUBTITLE C LANDFILLS</v>
      </c>
    </row>
    <row r="8" spans="1:45" ht="30" x14ac:dyDescent="0.25">
      <c r="A8">
        <v>79005</v>
      </c>
      <c r="B8" t="s">
        <v>221</v>
      </c>
      <c r="C8" s="8" t="s">
        <v>282</v>
      </c>
      <c r="D8" t="s">
        <v>69</v>
      </c>
      <c r="E8">
        <v>2021</v>
      </c>
      <c r="F8" t="s">
        <v>45</v>
      </c>
      <c r="G8" s="19">
        <v>110000494894</v>
      </c>
      <c r="H8" t="s">
        <v>46</v>
      </c>
      <c r="I8" t="s">
        <v>47</v>
      </c>
      <c r="J8" t="s">
        <v>48</v>
      </c>
      <c r="K8" t="s">
        <v>49</v>
      </c>
      <c r="L8" t="s">
        <v>50</v>
      </c>
      <c r="M8" t="s">
        <v>1</v>
      </c>
      <c r="N8">
        <v>70669</v>
      </c>
      <c r="O8">
        <v>30.223500000000001</v>
      </c>
      <c r="P8">
        <v>-93.286900000000003</v>
      </c>
      <c r="Q8">
        <v>1321219746880</v>
      </c>
      <c r="R8">
        <v>7</v>
      </c>
      <c r="T8" t="s">
        <v>71</v>
      </c>
      <c r="W8">
        <v>325180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13</v>
      </c>
      <c r="AN8">
        <v>0</v>
      </c>
      <c r="AO8">
        <v>0</v>
      </c>
      <c r="AP8">
        <v>0</v>
      </c>
      <c r="AQ8">
        <v>0</v>
      </c>
      <c r="AR8">
        <f t="shared" si="0"/>
        <v>13</v>
      </c>
      <c r="AS8" t="str" cm="1">
        <f t="array" ref="AS8">_xlfn.TEXTJOIN(", ", TRUE, _xlfn._xlws.FILTER($Y$1:$AQ$1, Y8:AQ8&lt;&gt;0))</f>
        <v>237 OFF-SITE - RCRA SUBTITLE C LANDFILLS</v>
      </c>
    </row>
    <row r="9" spans="1:45" x14ac:dyDescent="0.25">
      <c r="A9">
        <v>79005</v>
      </c>
      <c r="B9" t="s">
        <v>221</v>
      </c>
      <c r="C9" s="8" t="s">
        <v>317</v>
      </c>
      <c r="D9" t="s">
        <v>69</v>
      </c>
      <c r="E9">
        <v>2022</v>
      </c>
      <c r="F9" t="s">
        <v>166</v>
      </c>
      <c r="G9" s="19">
        <v>110018925957</v>
      </c>
      <c r="H9" t="s">
        <v>167</v>
      </c>
      <c r="I9" t="s">
        <v>168</v>
      </c>
      <c r="J9" t="s">
        <v>169</v>
      </c>
      <c r="K9" t="s">
        <v>170</v>
      </c>
      <c r="L9" t="s">
        <v>171</v>
      </c>
      <c r="M9" t="s">
        <v>0</v>
      </c>
      <c r="N9">
        <v>77978</v>
      </c>
      <c r="O9">
        <v>28.697590000000002</v>
      </c>
      <c r="P9">
        <v>-96.542101000000002</v>
      </c>
      <c r="Q9">
        <v>1322221555954</v>
      </c>
      <c r="R9" s="21" t="s">
        <v>269</v>
      </c>
      <c r="T9" t="s">
        <v>138</v>
      </c>
      <c r="W9">
        <v>325211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H9">
        <v>0</v>
      </c>
      <c r="AI9">
        <v>0</v>
      </c>
      <c r="AJ9">
        <v>0</v>
      </c>
      <c r="AK9">
        <v>0</v>
      </c>
      <c r="AL9">
        <v>11595</v>
      </c>
      <c r="AM9">
        <v>0</v>
      </c>
      <c r="AN9">
        <v>0</v>
      </c>
      <c r="AO9">
        <v>0</v>
      </c>
      <c r="AP9">
        <v>0</v>
      </c>
      <c r="AQ9">
        <v>0</v>
      </c>
      <c r="AR9">
        <f t="shared" si="0"/>
        <v>11595</v>
      </c>
      <c r="AS9" t="str" cm="1">
        <f t="array" ref="AS9">_xlfn.TEXTJOIN(", ", TRUE, _xlfn._xlws.FILTER($Y$1:$AQ$1, Y9:AQ9&lt;&gt;0))</f>
        <v>236 OFF-SITE - OTHER LANDFILLS</v>
      </c>
    </row>
    <row r="10" spans="1:45" x14ac:dyDescent="0.25">
      <c r="A10">
        <v>79005</v>
      </c>
      <c r="B10" t="s">
        <v>221</v>
      </c>
      <c r="C10" s="8" t="s">
        <v>317</v>
      </c>
      <c r="D10" t="s">
        <v>69</v>
      </c>
      <c r="E10">
        <v>2023</v>
      </c>
      <c r="F10" t="s">
        <v>166</v>
      </c>
      <c r="G10" s="19">
        <v>110018925957</v>
      </c>
      <c r="H10" t="s">
        <v>167</v>
      </c>
      <c r="I10" t="s">
        <v>168</v>
      </c>
      <c r="J10" t="s">
        <v>169</v>
      </c>
      <c r="K10" t="s">
        <v>170</v>
      </c>
      <c r="L10" t="s">
        <v>171</v>
      </c>
      <c r="M10" t="s">
        <v>0</v>
      </c>
      <c r="N10">
        <v>77978</v>
      </c>
      <c r="O10">
        <v>28.697590000000002</v>
      </c>
      <c r="P10">
        <v>-96.542101000000002</v>
      </c>
      <c r="Q10">
        <v>1323221956333</v>
      </c>
      <c r="R10" s="21" t="s">
        <v>269</v>
      </c>
      <c r="T10" t="s">
        <v>138</v>
      </c>
      <c r="W10">
        <v>325211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J10">
        <v>0</v>
      </c>
      <c r="AK10">
        <v>0</v>
      </c>
      <c r="AL10">
        <v>55120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f t="shared" si="0"/>
        <v>55120</v>
      </c>
      <c r="AS10" t="str" cm="1">
        <f t="array" ref="AS10">_xlfn.TEXTJOIN(", ", TRUE, _xlfn._xlws.FILTER($Y$1:$AQ$1, Y10:AQ10&lt;&gt;0))</f>
        <v>236 OFF-SITE - OTHER LANDFILLS</v>
      </c>
    </row>
    <row r="11" spans="1:45" x14ac:dyDescent="0.25">
      <c r="A11">
        <v>79005</v>
      </c>
      <c r="B11" t="s">
        <v>221</v>
      </c>
      <c r="C11" s="8" t="s">
        <v>317</v>
      </c>
      <c r="D11" t="s">
        <v>69</v>
      </c>
      <c r="E11">
        <v>2020</v>
      </c>
      <c r="F11" t="s">
        <v>172</v>
      </c>
      <c r="G11" s="19">
        <v>110066943605</v>
      </c>
      <c r="H11" t="s">
        <v>173</v>
      </c>
      <c r="I11" t="s">
        <v>174</v>
      </c>
      <c r="J11" t="s">
        <v>54</v>
      </c>
      <c r="K11" t="s">
        <v>55</v>
      </c>
      <c r="L11" t="s">
        <v>56</v>
      </c>
      <c r="M11" t="s">
        <v>0</v>
      </c>
      <c r="N11">
        <v>77541</v>
      </c>
      <c r="O11">
        <v>28.981691999999999</v>
      </c>
      <c r="P11">
        <v>-95.376501000000005</v>
      </c>
      <c r="Q11">
        <v>1320219425422</v>
      </c>
      <c r="R11">
        <v>6</v>
      </c>
      <c r="S11" t="s">
        <v>70</v>
      </c>
      <c r="T11" t="s">
        <v>175</v>
      </c>
      <c r="W11">
        <v>325199</v>
      </c>
      <c r="X11" t="s">
        <v>75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f t="shared" si="0"/>
        <v>1</v>
      </c>
      <c r="AS11" t="str" cm="1">
        <f t="array" ref="AS11">_xlfn.TEXTJOIN(", ", TRUE, _xlfn._xlws.FILTER($Y$1:$AQ$1, Y11:AQ11&lt;&gt;0))</f>
        <v>236 OFF-SITE - OTHER LANDFILLS</v>
      </c>
    </row>
    <row r="12" spans="1:45" x14ac:dyDescent="0.25">
      <c r="A12">
        <v>79005</v>
      </c>
      <c r="B12" t="s">
        <v>221</v>
      </c>
      <c r="C12" s="8" t="s">
        <v>317</v>
      </c>
      <c r="D12" t="s">
        <v>69</v>
      </c>
      <c r="E12">
        <v>2022</v>
      </c>
      <c r="F12" t="s">
        <v>172</v>
      </c>
      <c r="G12" s="19">
        <v>110066943605</v>
      </c>
      <c r="H12" t="s">
        <v>173</v>
      </c>
      <c r="I12" t="s">
        <v>174</v>
      </c>
      <c r="J12" t="s">
        <v>54</v>
      </c>
      <c r="K12" t="s">
        <v>55</v>
      </c>
      <c r="L12" t="s">
        <v>56</v>
      </c>
      <c r="M12" t="s">
        <v>0</v>
      </c>
      <c r="N12">
        <v>77541</v>
      </c>
      <c r="O12">
        <v>28.969389</v>
      </c>
      <c r="P12">
        <v>-95.379527999999993</v>
      </c>
      <c r="Q12">
        <v>1322221323280</v>
      </c>
      <c r="R12" s="21" t="s">
        <v>270</v>
      </c>
      <c r="T12" t="s">
        <v>175</v>
      </c>
      <c r="W12">
        <v>325199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J12">
        <v>0</v>
      </c>
      <c r="AK12">
        <v>0</v>
      </c>
      <c r="AL12">
        <v>40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f t="shared" si="0"/>
        <v>40</v>
      </c>
      <c r="AS12" t="str" cm="1">
        <f t="array" ref="AS12">_xlfn.TEXTJOIN(", ", TRUE, _xlfn._xlws.FILTER($Y$1:$AQ$1, Y12:AQ12&lt;&gt;0))</f>
        <v>236 OFF-SITE - OTHER LANDFILLS</v>
      </c>
    </row>
    <row r="13" spans="1:45" x14ac:dyDescent="0.25">
      <c r="A13">
        <v>79005</v>
      </c>
      <c r="B13" t="s">
        <v>221</v>
      </c>
      <c r="C13" s="8" t="s">
        <v>317</v>
      </c>
      <c r="D13" t="s">
        <v>69</v>
      </c>
      <c r="E13">
        <v>2023</v>
      </c>
      <c r="F13" t="s">
        <v>172</v>
      </c>
      <c r="G13" s="19">
        <v>110066943605</v>
      </c>
      <c r="H13" t="s">
        <v>173</v>
      </c>
      <c r="I13" t="s">
        <v>174</v>
      </c>
      <c r="J13" t="s">
        <v>54</v>
      </c>
      <c r="K13" t="s">
        <v>55</v>
      </c>
      <c r="L13" t="s">
        <v>56</v>
      </c>
      <c r="M13" t="s">
        <v>0</v>
      </c>
      <c r="N13">
        <v>77541</v>
      </c>
      <c r="O13">
        <v>28.969389</v>
      </c>
      <c r="P13">
        <v>-95.379527999999993</v>
      </c>
      <c r="Q13">
        <v>1323221997529</v>
      </c>
      <c r="R13" s="21" t="s">
        <v>270</v>
      </c>
      <c r="T13" t="s">
        <v>175</v>
      </c>
      <c r="W13">
        <v>325199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J13">
        <v>0</v>
      </c>
      <c r="AK13">
        <v>0</v>
      </c>
      <c r="AL13">
        <v>69</v>
      </c>
      <c r="AM13">
        <v>0</v>
      </c>
      <c r="AN13">
        <v>0</v>
      </c>
      <c r="AO13">
        <v>0</v>
      </c>
      <c r="AP13">
        <v>0</v>
      </c>
      <c r="AQ13">
        <v>0</v>
      </c>
      <c r="AR13">
        <f t="shared" si="0"/>
        <v>69</v>
      </c>
      <c r="AS13" t="str" cm="1">
        <f t="array" ref="AS13">_xlfn.TEXTJOIN(", ", TRUE, _xlfn._xlws.FILTER($Y$1:$AQ$1, Y13:AQ13&lt;&gt;0))</f>
        <v>236 OFF-SITE - OTHER LANDFILLS</v>
      </c>
    </row>
    <row r="14" spans="1:45" ht="30" x14ac:dyDescent="0.25">
      <c r="A14">
        <v>79005</v>
      </c>
      <c r="B14" t="s">
        <v>221</v>
      </c>
      <c r="C14" s="22" t="s">
        <v>312</v>
      </c>
      <c r="D14" t="s">
        <v>69</v>
      </c>
      <c r="E14">
        <v>2020</v>
      </c>
      <c r="F14" t="s">
        <v>245</v>
      </c>
      <c r="G14" s="19">
        <v>110000560544</v>
      </c>
      <c r="H14" t="s">
        <v>159</v>
      </c>
      <c r="I14" t="s">
        <v>246</v>
      </c>
      <c r="J14" t="s">
        <v>247</v>
      </c>
      <c r="K14" t="s">
        <v>156</v>
      </c>
      <c r="L14" t="s">
        <v>157</v>
      </c>
      <c r="M14" t="s">
        <v>158</v>
      </c>
      <c r="N14">
        <v>29448</v>
      </c>
      <c r="O14">
        <v>33.242778000000001</v>
      </c>
      <c r="P14">
        <v>-80.442222000000001</v>
      </c>
      <c r="Q14">
        <v>1320219324769</v>
      </c>
      <c r="R14">
        <v>2</v>
      </c>
      <c r="S14" t="s">
        <v>107</v>
      </c>
      <c r="T14" t="s">
        <v>248</v>
      </c>
      <c r="W14">
        <v>327310</v>
      </c>
      <c r="X14" t="s">
        <v>186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14</v>
      </c>
      <c r="AN14">
        <v>0</v>
      </c>
      <c r="AO14">
        <v>0</v>
      </c>
      <c r="AP14">
        <v>0</v>
      </c>
      <c r="AQ14">
        <v>0</v>
      </c>
      <c r="AR14">
        <f t="shared" si="0"/>
        <v>14</v>
      </c>
      <c r="AS14" t="str" cm="1">
        <f t="array" ref="AS14">_xlfn.TEXTJOIN(", ", TRUE, _xlfn._xlws.FILTER($Y$1:$AQ$1, Y14:AQ14&lt;&gt;0))</f>
        <v>237 OFF-SITE - RCRA SUBTITLE C LANDFILLS</v>
      </c>
    </row>
    <row r="15" spans="1:45" ht="30" x14ac:dyDescent="0.25">
      <c r="A15">
        <v>79005</v>
      </c>
      <c r="B15" t="s">
        <v>221</v>
      </c>
      <c r="C15" s="22" t="s">
        <v>282</v>
      </c>
      <c r="D15" t="s">
        <v>69</v>
      </c>
      <c r="E15">
        <v>2023</v>
      </c>
      <c r="F15" t="s">
        <v>259</v>
      </c>
      <c r="G15" s="19">
        <v>110000324159</v>
      </c>
      <c r="H15" t="s">
        <v>260</v>
      </c>
      <c r="I15" t="s">
        <v>265</v>
      </c>
      <c r="J15" t="s">
        <v>266</v>
      </c>
      <c r="K15" t="s">
        <v>267</v>
      </c>
      <c r="L15" t="s">
        <v>268</v>
      </c>
      <c r="M15" t="s">
        <v>155</v>
      </c>
      <c r="N15">
        <v>12047</v>
      </c>
      <c r="O15">
        <v>42.754610999999997</v>
      </c>
      <c r="P15">
        <v>-73.702721999999994</v>
      </c>
      <c r="Q15">
        <v>1323222335895</v>
      </c>
      <c r="R15" s="21" t="s">
        <v>273</v>
      </c>
      <c r="T15" t="s">
        <v>278</v>
      </c>
      <c r="W15">
        <v>327992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5.84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f t="shared" si="0"/>
        <v>5.84</v>
      </c>
      <c r="AS15" t="str" cm="1">
        <f t="array" ref="AS15">_xlfn.TEXTJOIN(", ", TRUE, _xlfn._xlws.FILTER($Y$1:$AQ$1, Y15:AQ15&lt;&gt;0))</f>
        <v>215 TOTAL OTHER DISPOSAL</v>
      </c>
    </row>
    <row r="16" spans="1:45" x14ac:dyDescent="0.25">
      <c r="A16">
        <v>79005</v>
      </c>
      <c r="B16" t="s">
        <v>221</v>
      </c>
      <c r="C16" s="22" t="s">
        <v>317</v>
      </c>
      <c r="D16" t="s">
        <v>69</v>
      </c>
      <c r="E16">
        <v>2021</v>
      </c>
      <c r="F16" t="s">
        <v>206</v>
      </c>
      <c r="G16" s="19">
        <v>110000449774</v>
      </c>
      <c r="H16" t="s">
        <v>207</v>
      </c>
      <c r="I16" t="s">
        <v>208</v>
      </c>
      <c r="J16" t="s">
        <v>209</v>
      </c>
      <c r="K16" t="s">
        <v>80</v>
      </c>
      <c r="L16" t="s">
        <v>81</v>
      </c>
      <c r="M16" t="s">
        <v>1</v>
      </c>
      <c r="N16">
        <v>70734</v>
      </c>
      <c r="O16">
        <v>30.185099999999998</v>
      </c>
      <c r="P16">
        <v>-90.980400000000003</v>
      </c>
      <c r="Q16">
        <v>1321220303453</v>
      </c>
      <c r="R16">
        <v>5</v>
      </c>
      <c r="T16" t="s">
        <v>115</v>
      </c>
      <c r="W16">
        <v>325199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f t="shared" si="0"/>
        <v>1</v>
      </c>
      <c r="AS16" t="str" cm="1">
        <f t="array" ref="AS16">_xlfn.TEXTJOIN(", ", TRUE, _xlfn._xlws.FILTER($Y$1:$AQ$1, Y16:AQ16&lt;&gt;0))</f>
        <v>230 OFF-SITE – UNDERGROUND INJECTION - CLASS 1 WELLS</v>
      </c>
    </row>
    <row r="17" spans="1:45" x14ac:dyDescent="0.25">
      <c r="A17">
        <v>79005</v>
      </c>
      <c r="B17" t="s">
        <v>221</v>
      </c>
      <c r="C17" s="22" t="s">
        <v>317</v>
      </c>
      <c r="D17" t="s">
        <v>69</v>
      </c>
      <c r="E17">
        <v>2019</v>
      </c>
      <c r="F17" t="s">
        <v>122</v>
      </c>
      <c r="G17" s="19">
        <v>110015742204</v>
      </c>
      <c r="H17" t="s">
        <v>121</v>
      </c>
      <c r="I17" t="s">
        <v>123</v>
      </c>
      <c r="J17" t="s">
        <v>120</v>
      </c>
      <c r="K17" t="s">
        <v>85</v>
      </c>
      <c r="L17" t="s">
        <v>86</v>
      </c>
      <c r="M17" t="s">
        <v>0</v>
      </c>
      <c r="N17">
        <v>77536</v>
      </c>
      <c r="O17">
        <v>29.728559000000001</v>
      </c>
      <c r="P17">
        <v>-95.110764000000003</v>
      </c>
      <c r="Q17">
        <v>1319218350763</v>
      </c>
      <c r="R17">
        <v>4</v>
      </c>
      <c r="S17" t="s">
        <v>82</v>
      </c>
      <c r="T17" t="s">
        <v>115</v>
      </c>
      <c r="W17">
        <v>325199</v>
      </c>
      <c r="X17" t="s">
        <v>75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0.02</v>
      </c>
      <c r="AN17">
        <v>0</v>
      </c>
      <c r="AO17">
        <v>0</v>
      </c>
      <c r="AP17">
        <v>0</v>
      </c>
      <c r="AQ17">
        <v>0</v>
      </c>
      <c r="AR17">
        <f t="shared" si="0"/>
        <v>0.02</v>
      </c>
      <c r="AS17" t="str" cm="1">
        <f t="array" ref="AS17">_xlfn.TEXTJOIN(", ", TRUE, _xlfn._xlws.FILTER($Y$1:$AQ$1, Y17:AQ17&lt;&gt;0))</f>
        <v>237 OFF-SITE - RCRA SUBTITLE C LANDFILLS</v>
      </c>
    </row>
    <row r="18" spans="1:45" x14ac:dyDescent="0.25">
      <c r="A18">
        <v>79005</v>
      </c>
      <c r="B18" t="s">
        <v>221</v>
      </c>
      <c r="C18" s="22" t="s">
        <v>317</v>
      </c>
      <c r="D18" t="s">
        <v>69</v>
      </c>
      <c r="E18">
        <v>2022</v>
      </c>
      <c r="F18" t="s">
        <v>122</v>
      </c>
      <c r="G18" s="19">
        <v>110015742204</v>
      </c>
      <c r="H18" t="s">
        <v>121</v>
      </c>
      <c r="I18" t="s">
        <v>123</v>
      </c>
      <c r="J18" t="s">
        <v>120</v>
      </c>
      <c r="K18" t="s">
        <v>85</v>
      </c>
      <c r="L18" t="s">
        <v>86</v>
      </c>
      <c r="M18" t="s">
        <v>0</v>
      </c>
      <c r="N18">
        <v>77536</v>
      </c>
      <c r="O18">
        <v>29.728559000000001</v>
      </c>
      <c r="P18">
        <v>-95.110764000000003</v>
      </c>
      <c r="Q18">
        <v>1322221041041</v>
      </c>
      <c r="R18" s="21" t="s">
        <v>269</v>
      </c>
      <c r="T18" t="s">
        <v>275</v>
      </c>
      <c r="W18">
        <v>325199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H18">
        <v>1.44</v>
      </c>
      <c r="AI18">
        <v>0</v>
      </c>
      <c r="AJ18">
        <v>0</v>
      </c>
      <c r="AK18">
        <v>0</v>
      </c>
      <c r="AL18">
        <v>0.11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f t="shared" si="0"/>
        <v>1.55</v>
      </c>
      <c r="AS18" t="str" cm="1">
        <f t="array" ref="AS18">_xlfn.TEXTJOIN(", ", TRUE, _xlfn._xlws.FILTER($Y$1:$AQ$1, Y18:AQ18&lt;&gt;0))</f>
        <v>230 OFF-SITE – UNDERGROUND INJECTION - CLASS 1 WELLS, 236 OFF-SITE - OTHER LANDFILLS</v>
      </c>
    </row>
    <row r="19" spans="1:45" x14ac:dyDescent="0.25">
      <c r="A19">
        <v>79005</v>
      </c>
      <c r="B19" t="s">
        <v>221</v>
      </c>
      <c r="C19" s="22" t="s">
        <v>317</v>
      </c>
      <c r="D19" t="s">
        <v>69</v>
      </c>
      <c r="E19">
        <v>2019</v>
      </c>
      <c r="F19" t="s">
        <v>110</v>
      </c>
      <c r="G19" s="19">
        <v>110017769734</v>
      </c>
      <c r="H19" t="s">
        <v>111</v>
      </c>
      <c r="I19" t="s">
        <v>112</v>
      </c>
      <c r="J19" t="s">
        <v>113</v>
      </c>
      <c r="K19" t="s">
        <v>114</v>
      </c>
      <c r="L19" t="s">
        <v>86</v>
      </c>
      <c r="M19" t="s">
        <v>0</v>
      </c>
      <c r="N19">
        <v>77571</v>
      </c>
      <c r="O19">
        <v>29.723759999999999</v>
      </c>
      <c r="P19">
        <v>-95.074219999999997</v>
      </c>
      <c r="Q19">
        <v>1319218296022</v>
      </c>
      <c r="R19">
        <v>5</v>
      </c>
      <c r="S19" t="s">
        <v>73</v>
      </c>
      <c r="T19" t="s">
        <v>115</v>
      </c>
      <c r="W19">
        <v>325199</v>
      </c>
      <c r="X19" t="s">
        <v>75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H19">
        <v>0</v>
      </c>
      <c r="AI19">
        <v>0</v>
      </c>
      <c r="AJ19">
        <v>0</v>
      </c>
      <c r="AK19">
        <v>0</v>
      </c>
      <c r="AL19">
        <v>0.04</v>
      </c>
      <c r="AM19">
        <v>7.0000000000000007E-2</v>
      </c>
      <c r="AN19">
        <v>0</v>
      </c>
      <c r="AO19">
        <v>0</v>
      </c>
      <c r="AP19">
        <v>0</v>
      </c>
      <c r="AQ19">
        <v>0</v>
      </c>
      <c r="AR19">
        <f t="shared" si="0"/>
        <v>0.11000000000000001</v>
      </c>
      <c r="AS19" t="str" cm="1">
        <f t="array" ref="AS19">_xlfn.TEXTJOIN(", ", TRUE, _xlfn._xlws.FILTER($Y$1:$AQ$1, Y19:AQ19&lt;&gt;0))</f>
        <v>236 OFF-SITE - OTHER LANDFILLS, 237 OFF-SITE - RCRA SUBTITLE C LANDFILLS</v>
      </c>
    </row>
    <row r="20" spans="1:45" x14ac:dyDescent="0.25">
      <c r="A20">
        <v>79005</v>
      </c>
      <c r="B20" t="s">
        <v>221</v>
      </c>
      <c r="C20" s="22" t="s">
        <v>317</v>
      </c>
      <c r="D20" t="s">
        <v>69</v>
      </c>
      <c r="E20">
        <v>2020</v>
      </c>
      <c r="F20" t="s">
        <v>110</v>
      </c>
      <c r="G20" s="19">
        <v>110017769734</v>
      </c>
      <c r="H20" t="s">
        <v>111</v>
      </c>
      <c r="I20" t="s">
        <v>112</v>
      </c>
      <c r="J20" t="s">
        <v>113</v>
      </c>
      <c r="K20" t="s">
        <v>114</v>
      </c>
      <c r="L20" t="s">
        <v>86</v>
      </c>
      <c r="M20" t="s">
        <v>0</v>
      </c>
      <c r="N20">
        <v>77571</v>
      </c>
      <c r="O20">
        <v>29.723759999999999</v>
      </c>
      <c r="P20">
        <v>-95.074219999999997</v>
      </c>
      <c r="Q20">
        <v>1320219041910</v>
      </c>
      <c r="R20">
        <v>5</v>
      </c>
      <c r="S20" t="s">
        <v>73</v>
      </c>
      <c r="T20" t="s">
        <v>115</v>
      </c>
      <c r="W20">
        <v>325199</v>
      </c>
      <c r="X20" t="s">
        <v>75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0.05</v>
      </c>
      <c r="AN20">
        <v>0</v>
      </c>
      <c r="AO20">
        <v>0</v>
      </c>
      <c r="AP20">
        <v>0</v>
      </c>
      <c r="AQ20">
        <v>0</v>
      </c>
      <c r="AR20">
        <f t="shared" si="0"/>
        <v>0.05</v>
      </c>
      <c r="AS20" t="str" cm="1">
        <f t="array" ref="AS20">_xlfn.TEXTJOIN(", ", TRUE, _xlfn._xlws.FILTER($Y$1:$AQ$1, Y20:AQ20&lt;&gt;0))</f>
        <v>237 OFF-SITE - RCRA SUBTITLE C LANDFILLS</v>
      </c>
    </row>
    <row r="21" spans="1:45" x14ac:dyDescent="0.25">
      <c r="A21">
        <v>79005</v>
      </c>
      <c r="B21" t="s">
        <v>221</v>
      </c>
      <c r="C21" s="22" t="s">
        <v>317</v>
      </c>
      <c r="D21" t="s">
        <v>69</v>
      </c>
      <c r="E21">
        <v>2021</v>
      </c>
      <c r="F21" t="s">
        <v>110</v>
      </c>
      <c r="G21" s="19">
        <v>110017769734</v>
      </c>
      <c r="H21" t="s">
        <v>111</v>
      </c>
      <c r="I21" t="s">
        <v>112</v>
      </c>
      <c r="J21" t="s">
        <v>113</v>
      </c>
      <c r="K21" t="s">
        <v>114</v>
      </c>
      <c r="L21" t="s">
        <v>86</v>
      </c>
      <c r="M21" t="s">
        <v>0</v>
      </c>
      <c r="N21">
        <v>77571</v>
      </c>
      <c r="O21">
        <v>29.723759999999999</v>
      </c>
      <c r="P21">
        <v>-95.074219999999997</v>
      </c>
      <c r="Q21">
        <v>1321219990912</v>
      </c>
      <c r="R21">
        <v>5</v>
      </c>
      <c r="T21" t="s">
        <v>115</v>
      </c>
      <c r="W21">
        <v>325199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0.1</v>
      </c>
      <c r="AN21">
        <v>0</v>
      </c>
      <c r="AO21">
        <v>0</v>
      </c>
      <c r="AP21">
        <v>0</v>
      </c>
      <c r="AQ21">
        <v>0</v>
      </c>
      <c r="AR21">
        <f t="shared" si="0"/>
        <v>0.1</v>
      </c>
      <c r="AS21" t="str" cm="1">
        <f t="array" ref="AS21">_xlfn.TEXTJOIN(", ", TRUE, _xlfn._xlws.FILTER($Y$1:$AQ$1, Y21:AQ21&lt;&gt;0))</f>
        <v>237 OFF-SITE - RCRA SUBTITLE C LANDFILLS</v>
      </c>
    </row>
    <row r="22" spans="1:45" x14ac:dyDescent="0.25">
      <c r="A22">
        <v>79005</v>
      </c>
      <c r="B22" t="s">
        <v>221</v>
      </c>
      <c r="C22" s="22" t="s">
        <v>317</v>
      </c>
      <c r="D22" t="s">
        <v>69</v>
      </c>
      <c r="E22">
        <v>2022</v>
      </c>
      <c r="F22" t="s">
        <v>110</v>
      </c>
      <c r="G22" s="19">
        <v>110017769734</v>
      </c>
      <c r="H22" t="s">
        <v>111</v>
      </c>
      <c r="I22" t="s">
        <v>112</v>
      </c>
      <c r="J22" t="s">
        <v>113</v>
      </c>
      <c r="K22" t="s">
        <v>114</v>
      </c>
      <c r="L22" t="s">
        <v>86</v>
      </c>
      <c r="M22" t="s">
        <v>0</v>
      </c>
      <c r="N22">
        <v>77571</v>
      </c>
      <c r="O22">
        <v>29.723700000000001</v>
      </c>
      <c r="P22">
        <v>-95.074079999999995</v>
      </c>
      <c r="Q22">
        <v>1322221024449</v>
      </c>
      <c r="R22" s="21" t="s">
        <v>270</v>
      </c>
      <c r="T22" t="s">
        <v>275</v>
      </c>
      <c r="W22">
        <v>325199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H22">
        <v>0</v>
      </c>
      <c r="AI22">
        <v>0</v>
      </c>
      <c r="AJ22">
        <v>0</v>
      </c>
      <c r="AK22">
        <v>0</v>
      </c>
      <c r="AL22">
        <v>4.4800000000000004</v>
      </c>
      <c r="AM22">
        <v>0.03</v>
      </c>
      <c r="AN22">
        <v>0</v>
      </c>
      <c r="AO22">
        <v>0</v>
      </c>
      <c r="AP22">
        <v>0</v>
      </c>
      <c r="AQ22">
        <v>0</v>
      </c>
      <c r="AR22">
        <f t="shared" si="0"/>
        <v>4.5100000000000007</v>
      </c>
      <c r="AS22" t="str" cm="1">
        <f t="array" ref="AS22">_xlfn.TEXTJOIN(", ", TRUE, _xlfn._xlws.FILTER($Y$1:$AQ$1, Y22:AQ22&lt;&gt;0))</f>
        <v>236 OFF-SITE - OTHER LANDFILLS, 237 OFF-SITE - RCRA SUBTITLE C LANDFILLS</v>
      </c>
    </row>
    <row r="23" spans="1:45" x14ac:dyDescent="0.25">
      <c r="A23">
        <v>79005</v>
      </c>
      <c r="B23" t="s">
        <v>221</v>
      </c>
      <c r="C23" s="22" t="s">
        <v>317</v>
      </c>
      <c r="D23" t="s">
        <v>69</v>
      </c>
      <c r="E23">
        <v>2023</v>
      </c>
      <c r="F23" t="s">
        <v>110</v>
      </c>
      <c r="G23" s="19">
        <v>110017769734</v>
      </c>
      <c r="H23" t="s">
        <v>111</v>
      </c>
      <c r="I23" t="s">
        <v>112</v>
      </c>
      <c r="J23" t="s">
        <v>113</v>
      </c>
      <c r="K23" t="s">
        <v>114</v>
      </c>
      <c r="L23" t="s">
        <v>86</v>
      </c>
      <c r="M23" t="s">
        <v>0</v>
      </c>
      <c r="N23">
        <v>77571</v>
      </c>
      <c r="O23">
        <v>29.723700000000001</v>
      </c>
      <c r="P23">
        <v>-95.074079999999995</v>
      </c>
      <c r="Q23">
        <v>1323222055461</v>
      </c>
      <c r="R23" s="21" t="s">
        <v>270</v>
      </c>
      <c r="T23" t="s">
        <v>275</v>
      </c>
      <c r="W23">
        <v>325199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J23">
        <v>0</v>
      </c>
      <c r="AK23">
        <v>0</v>
      </c>
      <c r="AL23">
        <v>7.0000000000000007E-2</v>
      </c>
      <c r="AM23">
        <v>0.01</v>
      </c>
      <c r="AN23">
        <v>0</v>
      </c>
      <c r="AO23">
        <v>0</v>
      </c>
      <c r="AP23">
        <v>0</v>
      </c>
      <c r="AQ23">
        <v>0</v>
      </c>
      <c r="AR23">
        <f t="shared" si="0"/>
        <v>0.08</v>
      </c>
      <c r="AS23" t="str" cm="1">
        <f t="array" ref="AS23">_xlfn.TEXTJOIN(", ", TRUE, _xlfn._xlws.FILTER($Y$1:$AQ$1, Y23:AQ23&lt;&gt;0))</f>
        <v>236 OFF-SITE - OTHER LANDFILLS, 237 OFF-SITE - RCRA SUBTITLE C LANDFILLS</v>
      </c>
    </row>
    <row r="24" spans="1:45" ht="30" x14ac:dyDescent="0.25">
      <c r="A24">
        <v>79005</v>
      </c>
      <c r="B24" t="s">
        <v>221</v>
      </c>
      <c r="C24" s="22" t="s">
        <v>312</v>
      </c>
      <c r="D24" t="s">
        <v>69</v>
      </c>
      <c r="E24">
        <v>2019</v>
      </c>
      <c r="F24" t="s">
        <v>234</v>
      </c>
      <c r="G24" s="19">
        <v>110000385592</v>
      </c>
      <c r="H24" t="s">
        <v>164</v>
      </c>
      <c r="I24" t="s">
        <v>160</v>
      </c>
      <c r="J24" t="s">
        <v>161</v>
      </c>
      <c r="K24" t="s">
        <v>162</v>
      </c>
      <c r="L24" t="s">
        <v>163</v>
      </c>
      <c r="M24" t="s">
        <v>106</v>
      </c>
      <c r="N24">
        <v>44044</v>
      </c>
      <c r="O24">
        <v>41.324167000000003</v>
      </c>
      <c r="P24">
        <v>-82.034722000000002</v>
      </c>
      <c r="Q24">
        <v>1319218229755</v>
      </c>
      <c r="R24">
        <v>3</v>
      </c>
      <c r="S24" t="s">
        <v>93</v>
      </c>
      <c r="T24" t="s">
        <v>235</v>
      </c>
      <c r="W24">
        <v>562211</v>
      </c>
      <c r="X24" t="s">
        <v>144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H24">
        <v>1.2999999999999999E-2</v>
      </c>
      <c r="AI24">
        <v>0</v>
      </c>
      <c r="AJ24">
        <v>0</v>
      </c>
      <c r="AK24">
        <v>0</v>
      </c>
      <c r="AL24">
        <v>0</v>
      </c>
      <c r="AM24">
        <v>1.6E-2</v>
      </c>
      <c r="AN24">
        <v>0</v>
      </c>
      <c r="AO24">
        <v>0</v>
      </c>
      <c r="AP24">
        <v>0</v>
      </c>
      <c r="AQ24">
        <v>0</v>
      </c>
      <c r="AR24">
        <f t="shared" si="0"/>
        <v>2.8999999999999998E-2</v>
      </c>
      <c r="AS24" t="str" cm="1">
        <f t="array" ref="AS24">_xlfn.TEXTJOIN(", ", TRUE, _xlfn._xlws.FILTER($Y$1:$AQ$1, Y24:AQ24&lt;&gt;0))</f>
        <v>230 OFF-SITE – UNDERGROUND INJECTION - CLASS 1 WELLS, 237 OFF-SITE - RCRA SUBTITLE C LANDFILLS</v>
      </c>
    </row>
    <row r="25" spans="1:45" ht="30" x14ac:dyDescent="0.25">
      <c r="A25">
        <v>79005</v>
      </c>
      <c r="B25" t="s">
        <v>221</v>
      </c>
      <c r="C25" s="22" t="s">
        <v>312</v>
      </c>
      <c r="D25" t="s">
        <v>69</v>
      </c>
      <c r="E25">
        <v>2020</v>
      </c>
      <c r="F25" t="s">
        <v>234</v>
      </c>
      <c r="G25" s="19">
        <v>110000385592</v>
      </c>
      <c r="H25" t="s">
        <v>164</v>
      </c>
      <c r="I25" t="s">
        <v>160</v>
      </c>
      <c r="J25" t="s">
        <v>161</v>
      </c>
      <c r="K25" t="s">
        <v>162</v>
      </c>
      <c r="L25" t="s">
        <v>163</v>
      </c>
      <c r="M25" t="s">
        <v>106</v>
      </c>
      <c r="N25">
        <v>44044</v>
      </c>
      <c r="O25">
        <v>41.324167000000003</v>
      </c>
      <c r="P25">
        <v>-82.034722000000002</v>
      </c>
      <c r="Q25">
        <v>1320219288127</v>
      </c>
      <c r="R25">
        <v>3</v>
      </c>
      <c r="S25" t="s">
        <v>93</v>
      </c>
      <c r="T25" t="s">
        <v>235</v>
      </c>
      <c r="W25">
        <v>562211</v>
      </c>
      <c r="X25" t="s">
        <v>144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H25">
        <v>0.02</v>
      </c>
      <c r="AI25">
        <v>0</v>
      </c>
      <c r="AJ25">
        <v>0</v>
      </c>
      <c r="AK25">
        <v>0</v>
      </c>
      <c r="AL25">
        <v>0</v>
      </c>
      <c r="AM25">
        <v>1.9E-2</v>
      </c>
      <c r="AN25">
        <v>0</v>
      </c>
      <c r="AO25">
        <v>0</v>
      </c>
      <c r="AP25">
        <v>1E-3</v>
      </c>
      <c r="AQ25">
        <v>0</v>
      </c>
      <c r="AR25">
        <f t="shared" si="0"/>
        <v>0.04</v>
      </c>
      <c r="AS25" t="str" cm="1">
        <f t="array" ref="AS25">_xlfn.TEXTJOIN(", ", TRUE, _xlfn._xlws.FILTER($Y$1:$AQ$1, Y25:AQ25&lt;&gt;0))</f>
        <v>230 OFF-SITE – UNDERGROUND INJECTION - CLASS 1 WELLS, 237 OFF-SITE - RCRA SUBTITLE C LANDFILLS, 241 OFF-SITE - DISPOSAL - TRANSFER TO WASTE BROKER</v>
      </c>
    </row>
    <row r="26" spans="1:45" ht="30" x14ac:dyDescent="0.25">
      <c r="A26">
        <v>79005</v>
      </c>
      <c r="B26" t="s">
        <v>221</v>
      </c>
      <c r="C26" s="22" t="s">
        <v>312</v>
      </c>
      <c r="D26" t="s">
        <v>69</v>
      </c>
      <c r="E26">
        <v>2021</v>
      </c>
      <c r="F26" t="s">
        <v>234</v>
      </c>
      <c r="G26" s="19">
        <v>110000385592</v>
      </c>
      <c r="H26" t="s">
        <v>164</v>
      </c>
      <c r="I26" t="s">
        <v>160</v>
      </c>
      <c r="J26" t="s">
        <v>161</v>
      </c>
      <c r="K26" t="s">
        <v>162</v>
      </c>
      <c r="L26" t="s">
        <v>163</v>
      </c>
      <c r="M26" t="s">
        <v>106</v>
      </c>
      <c r="N26">
        <v>44044</v>
      </c>
      <c r="O26">
        <v>41.324167000000003</v>
      </c>
      <c r="P26">
        <v>-82.034722000000002</v>
      </c>
      <c r="Q26">
        <v>1321220205165</v>
      </c>
      <c r="R26">
        <v>3</v>
      </c>
      <c r="T26" t="s">
        <v>235</v>
      </c>
      <c r="W26">
        <v>562211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H26">
        <v>1.4999999999999999E-2</v>
      </c>
      <c r="AI26">
        <v>0</v>
      </c>
      <c r="AJ26">
        <v>0</v>
      </c>
      <c r="AK26">
        <v>0</v>
      </c>
      <c r="AL26">
        <v>0</v>
      </c>
      <c r="AM26">
        <v>1.7000000000000001E-2</v>
      </c>
      <c r="AN26">
        <v>0</v>
      </c>
      <c r="AO26">
        <v>0</v>
      </c>
      <c r="AP26">
        <v>0</v>
      </c>
      <c r="AQ26">
        <v>0</v>
      </c>
      <c r="AR26">
        <f t="shared" si="0"/>
        <v>3.2000000000000001E-2</v>
      </c>
      <c r="AS26" t="str" cm="1">
        <f t="array" ref="AS26">_xlfn.TEXTJOIN(", ", TRUE, _xlfn._xlws.FILTER($Y$1:$AQ$1, Y26:AQ26&lt;&gt;0))</f>
        <v>230 OFF-SITE – UNDERGROUND INJECTION - CLASS 1 WELLS, 237 OFF-SITE - RCRA SUBTITLE C LANDFILLS</v>
      </c>
    </row>
    <row r="27" spans="1:45" ht="30" x14ac:dyDescent="0.25">
      <c r="A27">
        <v>79005</v>
      </c>
      <c r="B27" t="s">
        <v>221</v>
      </c>
      <c r="C27" s="22" t="s">
        <v>312</v>
      </c>
      <c r="D27" t="s">
        <v>69</v>
      </c>
      <c r="E27">
        <v>2022</v>
      </c>
      <c r="F27" t="s">
        <v>234</v>
      </c>
      <c r="G27" s="19">
        <v>110000385592</v>
      </c>
      <c r="H27" t="s">
        <v>261</v>
      </c>
      <c r="I27" t="s">
        <v>160</v>
      </c>
      <c r="J27" t="s">
        <v>161</v>
      </c>
      <c r="K27" t="s">
        <v>162</v>
      </c>
      <c r="L27" t="s">
        <v>163</v>
      </c>
      <c r="M27" t="s">
        <v>106</v>
      </c>
      <c r="N27">
        <v>44044</v>
      </c>
      <c r="O27">
        <v>41.324167000000003</v>
      </c>
      <c r="P27">
        <v>-82.034722000000002</v>
      </c>
      <c r="Q27">
        <v>1322221439286</v>
      </c>
      <c r="R27" s="21" t="s">
        <v>273</v>
      </c>
      <c r="T27" t="s">
        <v>235</v>
      </c>
      <c r="W27">
        <v>562211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H27">
        <v>1.9E-2</v>
      </c>
      <c r="AI27">
        <v>0</v>
      </c>
      <c r="AJ27">
        <v>0</v>
      </c>
      <c r="AK27">
        <v>0</v>
      </c>
      <c r="AL27">
        <v>0</v>
      </c>
      <c r="AM27">
        <v>2.1000000000000001E-2</v>
      </c>
      <c r="AN27">
        <v>0</v>
      </c>
      <c r="AO27">
        <v>0</v>
      </c>
      <c r="AP27">
        <v>0</v>
      </c>
      <c r="AQ27">
        <v>0</v>
      </c>
      <c r="AR27">
        <f t="shared" si="0"/>
        <v>0.04</v>
      </c>
      <c r="AS27" t="str" cm="1">
        <f t="array" ref="AS27">_xlfn.TEXTJOIN(", ", TRUE, _xlfn._xlws.FILTER($Y$1:$AQ$1, Y27:AQ27&lt;&gt;0))</f>
        <v>230 OFF-SITE – UNDERGROUND INJECTION - CLASS 1 WELLS, 237 OFF-SITE - RCRA SUBTITLE C LANDFILLS</v>
      </c>
    </row>
    <row r="28" spans="1:45" ht="30" x14ac:dyDescent="0.25">
      <c r="A28">
        <v>79005</v>
      </c>
      <c r="B28" t="s">
        <v>221</v>
      </c>
      <c r="C28" s="22" t="s">
        <v>312</v>
      </c>
      <c r="D28" t="s">
        <v>69</v>
      </c>
      <c r="E28">
        <v>2023</v>
      </c>
      <c r="F28" t="s">
        <v>234</v>
      </c>
      <c r="G28" s="19">
        <v>110000385592</v>
      </c>
      <c r="H28" t="s">
        <v>261</v>
      </c>
      <c r="I28" t="s">
        <v>160</v>
      </c>
      <c r="J28" t="s">
        <v>161</v>
      </c>
      <c r="K28" t="s">
        <v>162</v>
      </c>
      <c r="L28" t="s">
        <v>163</v>
      </c>
      <c r="M28" t="s">
        <v>106</v>
      </c>
      <c r="N28">
        <v>44044</v>
      </c>
      <c r="O28">
        <v>41.324167000000003</v>
      </c>
      <c r="P28">
        <v>-82.034722000000002</v>
      </c>
      <c r="Q28">
        <v>1323221990690</v>
      </c>
      <c r="R28" s="21" t="s">
        <v>273</v>
      </c>
      <c r="T28" t="s">
        <v>235</v>
      </c>
      <c r="W28">
        <v>562211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1.0999999999999999E-2</v>
      </c>
      <c r="AN28">
        <v>0</v>
      </c>
      <c r="AO28">
        <v>0</v>
      </c>
      <c r="AP28">
        <v>1E-3</v>
      </c>
      <c r="AQ28">
        <v>0</v>
      </c>
      <c r="AR28">
        <f t="shared" si="0"/>
        <v>1.2E-2</v>
      </c>
      <c r="AS28" t="str" cm="1">
        <f t="array" ref="AS28">_xlfn.TEXTJOIN(", ", TRUE, _xlfn._xlws.FILTER($Y$1:$AQ$1, Y28:AQ28&lt;&gt;0))</f>
        <v>237 OFF-SITE - RCRA SUBTITLE C LANDFILLS, 241 OFF-SITE - DISPOSAL - TRANSFER TO WASTE BROKER</v>
      </c>
    </row>
    <row r="29" spans="1:45" ht="30" x14ac:dyDescent="0.25">
      <c r="A29">
        <v>79005</v>
      </c>
      <c r="B29" t="s">
        <v>221</v>
      </c>
      <c r="C29" s="22" t="s">
        <v>312</v>
      </c>
      <c r="D29" t="s">
        <v>69</v>
      </c>
      <c r="E29">
        <v>2019</v>
      </c>
      <c r="F29" t="s">
        <v>236</v>
      </c>
      <c r="G29" s="19">
        <v>110000438893</v>
      </c>
      <c r="H29" t="s">
        <v>231</v>
      </c>
      <c r="I29" t="s">
        <v>165</v>
      </c>
      <c r="J29" t="s">
        <v>237</v>
      </c>
      <c r="K29" t="s">
        <v>228</v>
      </c>
      <c r="L29" t="s">
        <v>229</v>
      </c>
      <c r="M29" t="s">
        <v>230</v>
      </c>
      <c r="N29">
        <v>62201</v>
      </c>
      <c r="O29">
        <v>38.598032000000003</v>
      </c>
      <c r="P29">
        <v>-90.180633</v>
      </c>
      <c r="Q29">
        <v>1319217996545</v>
      </c>
      <c r="R29">
        <v>3</v>
      </c>
      <c r="S29" t="s">
        <v>93</v>
      </c>
      <c r="T29" t="s">
        <v>202</v>
      </c>
      <c r="W29">
        <v>562211</v>
      </c>
      <c r="X29" t="s">
        <v>144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J29">
        <v>0</v>
      </c>
      <c r="AK29">
        <v>0</v>
      </c>
      <c r="AL29">
        <v>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f t="shared" si="0"/>
        <v>2</v>
      </c>
      <c r="AS29" t="str" cm="1">
        <f t="array" ref="AS29">_xlfn.TEXTJOIN(", ", TRUE, _xlfn._xlws.FILTER($Y$1:$AQ$1, Y29:AQ29&lt;&gt;0))</f>
        <v>236 OFF-SITE - OTHER LANDFILLS</v>
      </c>
    </row>
    <row r="30" spans="1:45" ht="30" x14ac:dyDescent="0.25">
      <c r="A30">
        <v>79005</v>
      </c>
      <c r="B30" t="s">
        <v>221</v>
      </c>
      <c r="C30" s="22" t="s">
        <v>311</v>
      </c>
      <c r="D30" t="s">
        <v>69</v>
      </c>
      <c r="E30">
        <v>2021</v>
      </c>
      <c r="F30" t="s">
        <v>139</v>
      </c>
      <c r="G30" s="19">
        <v>110035783658</v>
      </c>
      <c r="H30" t="s">
        <v>140</v>
      </c>
      <c r="I30" t="s">
        <v>141</v>
      </c>
      <c r="J30" t="s">
        <v>129</v>
      </c>
      <c r="K30" t="s">
        <v>142</v>
      </c>
      <c r="L30" t="s">
        <v>131</v>
      </c>
      <c r="M30" t="s">
        <v>0</v>
      </c>
      <c r="N30">
        <v>77705</v>
      </c>
      <c r="O30">
        <v>29.853055999999999</v>
      </c>
      <c r="P30">
        <v>-94.095277999999993</v>
      </c>
      <c r="Q30">
        <v>1321220227072</v>
      </c>
      <c r="R30">
        <v>5</v>
      </c>
      <c r="W30">
        <v>562211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10</v>
      </c>
      <c r="AN30">
        <v>0</v>
      </c>
      <c r="AO30">
        <v>0</v>
      </c>
      <c r="AP30">
        <v>0</v>
      </c>
      <c r="AQ30">
        <v>0</v>
      </c>
      <c r="AR30">
        <f t="shared" si="0"/>
        <v>10</v>
      </c>
      <c r="AS30" t="str" cm="1">
        <f t="array" ref="AS30">_xlfn.TEXTJOIN(", ", TRUE, _xlfn._xlws.FILTER($Y$1:$AQ$1, Y30:AQ30&lt;&gt;0))</f>
        <v>237 OFF-SITE - RCRA SUBTITLE C LANDFILLS</v>
      </c>
    </row>
    <row r="31" spans="1:45" x14ac:dyDescent="0.25">
      <c r="A31">
        <v>79005</v>
      </c>
      <c r="B31" t="s">
        <v>221</v>
      </c>
      <c r="C31" s="22" t="s">
        <v>317</v>
      </c>
      <c r="D31" t="s">
        <v>69</v>
      </c>
      <c r="E31">
        <v>2022</v>
      </c>
      <c r="F31" t="s">
        <v>45</v>
      </c>
      <c r="G31" s="19">
        <v>110000494894</v>
      </c>
      <c r="H31" t="s">
        <v>46</v>
      </c>
      <c r="I31" t="s">
        <v>263</v>
      </c>
      <c r="J31" t="s">
        <v>48</v>
      </c>
      <c r="K31" t="s">
        <v>49</v>
      </c>
      <c r="L31" t="s">
        <v>50</v>
      </c>
      <c r="M31" t="s">
        <v>1</v>
      </c>
      <c r="N31">
        <v>70669</v>
      </c>
      <c r="O31">
        <v>30.223500000000001</v>
      </c>
      <c r="P31">
        <v>-93.286900000000003</v>
      </c>
      <c r="Q31">
        <v>1322220872509</v>
      </c>
      <c r="R31" s="21" t="s">
        <v>274</v>
      </c>
      <c r="T31" t="s">
        <v>277</v>
      </c>
      <c r="W31">
        <v>325180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48</v>
      </c>
      <c r="AN31">
        <v>0</v>
      </c>
      <c r="AO31">
        <v>0</v>
      </c>
      <c r="AP31">
        <v>0</v>
      </c>
      <c r="AQ31">
        <v>0</v>
      </c>
      <c r="AR31">
        <f t="shared" si="0"/>
        <v>48</v>
      </c>
      <c r="AS31" t="str" cm="1">
        <f t="array" ref="AS31">_xlfn.TEXTJOIN(", ", TRUE, _xlfn._xlws.FILTER($Y$1:$AQ$1, Y31:AQ31&lt;&gt;0))</f>
        <v>237 OFF-SITE - RCRA SUBTITLE C LANDFILLS</v>
      </c>
    </row>
    <row r="32" spans="1:45" x14ac:dyDescent="0.25">
      <c r="A32">
        <v>79005</v>
      </c>
      <c r="B32" t="s">
        <v>221</v>
      </c>
      <c r="C32" s="22" t="s">
        <v>317</v>
      </c>
      <c r="D32" t="s">
        <v>69</v>
      </c>
      <c r="E32">
        <v>2023</v>
      </c>
      <c r="F32" t="s">
        <v>45</v>
      </c>
      <c r="G32" s="19">
        <v>110000494894</v>
      </c>
      <c r="H32" t="s">
        <v>46</v>
      </c>
      <c r="I32" t="s">
        <v>263</v>
      </c>
      <c r="J32" t="s">
        <v>48</v>
      </c>
      <c r="K32" t="s">
        <v>49</v>
      </c>
      <c r="L32" t="s">
        <v>50</v>
      </c>
      <c r="M32" t="s">
        <v>1</v>
      </c>
      <c r="N32">
        <v>70669</v>
      </c>
      <c r="O32">
        <v>30.223500000000001</v>
      </c>
      <c r="P32">
        <v>-93.286900000000003</v>
      </c>
      <c r="Q32">
        <v>1323222047514</v>
      </c>
      <c r="R32" s="21" t="s">
        <v>274</v>
      </c>
      <c r="T32" t="s">
        <v>277</v>
      </c>
      <c r="W32">
        <v>325180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4</v>
      </c>
      <c r="AN32">
        <v>0</v>
      </c>
      <c r="AO32">
        <v>0</v>
      </c>
      <c r="AP32">
        <v>0</v>
      </c>
      <c r="AQ32">
        <v>0</v>
      </c>
      <c r="AR32">
        <f t="shared" si="0"/>
        <v>4</v>
      </c>
      <c r="AS32" t="str" cm="1">
        <f t="array" ref="AS32">_xlfn.TEXTJOIN(", ", TRUE, _xlfn._xlws.FILTER($Y$1:$AQ$1, Y32:AQ32&lt;&gt;0))</f>
        <v>237 OFF-SITE - RCRA SUBTITLE C LANDFILLS</v>
      </c>
    </row>
  </sheetData>
  <sheetProtection sheet="1" objects="1" scenarios="1" formatCells="0" formatColumns="0" formatRows="0"/>
  <autoFilter ref="A1:AR32" xr:uid="{A9388220-70AC-4509-909D-3F63E1709A33}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8220-70AC-4509-909D-3F63E1709A33}">
  <dimension ref="A1:AQ184"/>
  <sheetViews>
    <sheetView tabSelected="1" workbookViewId="0">
      <pane ySplit="1" topLeftCell="A2" activePane="bottomLeft" state="frozen"/>
      <selection pane="bottomLeft" activeCell="AN189" sqref="AN189"/>
    </sheetView>
  </sheetViews>
  <sheetFormatPr defaultColWidth="24.140625" defaultRowHeight="15" x14ac:dyDescent="0.25"/>
  <cols>
    <col min="1" max="1" width="22.5703125" bestFit="1" customWidth="1"/>
    <col min="2" max="2" width="23.140625" bestFit="1" customWidth="1"/>
    <col min="3" max="3" width="16.85546875" bestFit="1" customWidth="1"/>
    <col min="4" max="4" width="22.42578125" bestFit="1" customWidth="1"/>
    <col min="5" max="5" width="19" bestFit="1" customWidth="1"/>
    <col min="6" max="6" width="21.42578125" bestFit="1" customWidth="1"/>
    <col min="7" max="7" width="17.42578125" bestFit="1" customWidth="1"/>
    <col min="8" max="8" width="55.85546875" bestFit="1" customWidth="1"/>
    <col min="9" max="9" width="25" bestFit="1" customWidth="1"/>
    <col min="10" max="10" width="19.5703125" bestFit="1" customWidth="1"/>
    <col min="11" max="11" width="26" bestFit="1" customWidth="1"/>
    <col min="12" max="12" width="21.42578125" bestFit="1" customWidth="1"/>
    <col min="13" max="13" width="24.140625" bestFit="1" customWidth="1"/>
    <col min="14" max="14" width="16.42578125" bestFit="1" customWidth="1"/>
    <col min="15" max="15" width="18.42578125" bestFit="1" customWidth="1"/>
    <col min="16" max="16" width="36" bestFit="1" customWidth="1"/>
    <col min="17" max="17" width="35" bestFit="1" customWidth="1"/>
    <col min="18" max="18" width="22.42578125" bestFit="1" customWidth="1"/>
    <col min="19" max="19" width="52" bestFit="1" customWidth="1"/>
    <col min="20" max="20" width="24.5703125" bestFit="1" customWidth="1"/>
    <col min="21" max="21" width="12.85546875" bestFit="1" customWidth="1"/>
    <col min="22" max="22" width="27.5703125" bestFit="1" customWidth="1"/>
    <col min="23" max="23" width="47.5703125" bestFit="1" customWidth="1"/>
    <col min="24" max="24" width="55.42578125" bestFit="1" customWidth="1"/>
    <col min="25" max="25" width="57.85546875" bestFit="1" customWidth="1"/>
    <col min="26" max="26" width="47.85546875" bestFit="1" customWidth="1"/>
    <col min="27" max="27" width="38.85546875" bestFit="1" customWidth="1"/>
    <col min="28" max="28" width="39.42578125" bestFit="1" customWidth="1"/>
    <col min="29" max="29" width="46" bestFit="1" customWidth="1"/>
    <col min="30" max="30" width="45.5703125" bestFit="1" customWidth="1"/>
    <col min="31" max="32" width="30.42578125" bestFit="1" customWidth="1"/>
    <col min="33" max="33" width="58" bestFit="1" customWidth="1"/>
    <col min="34" max="34" width="60.42578125" bestFit="1" customWidth="1"/>
    <col min="35" max="35" width="58" bestFit="1" customWidth="1"/>
    <col min="36" max="36" width="49" bestFit="1" customWidth="1"/>
    <col min="37" max="37" width="34.42578125" bestFit="1" customWidth="1"/>
    <col min="38" max="38" width="43.42578125" bestFit="1" customWidth="1"/>
    <col min="39" max="39" width="45.42578125" bestFit="1" customWidth="1"/>
    <col min="40" max="40" width="49.5703125" bestFit="1" customWidth="1"/>
    <col min="41" max="41" width="55.5703125" bestFit="1" customWidth="1"/>
    <col min="42" max="42" width="70.42578125" bestFit="1" customWidth="1"/>
  </cols>
  <sheetData>
    <row r="1" spans="1:43" x14ac:dyDescent="0.25">
      <c r="A1" s="12" t="s">
        <v>57</v>
      </c>
      <c r="B1" s="12" t="s">
        <v>58</v>
      </c>
      <c r="C1" s="12" t="s">
        <v>59</v>
      </c>
      <c r="D1" s="12" t="s">
        <v>60</v>
      </c>
      <c r="E1" s="12" t="s">
        <v>32</v>
      </c>
      <c r="F1" s="12" t="s">
        <v>33</v>
      </c>
      <c r="G1" s="12" t="s">
        <v>34</v>
      </c>
      <c r="H1" s="12" t="s">
        <v>35</v>
      </c>
      <c r="I1" s="12" t="s">
        <v>36</v>
      </c>
      <c r="J1" s="12" t="s">
        <v>37</v>
      </c>
      <c r="K1" s="12" t="s">
        <v>38</v>
      </c>
      <c r="L1" s="12" t="s">
        <v>39</v>
      </c>
      <c r="M1" s="12" t="s">
        <v>40</v>
      </c>
      <c r="N1" s="12" t="s">
        <v>41</v>
      </c>
      <c r="O1" s="12" t="s">
        <v>42</v>
      </c>
      <c r="P1" s="12" t="s">
        <v>61</v>
      </c>
      <c r="Q1" s="12" t="s">
        <v>62</v>
      </c>
      <c r="R1" s="12" t="s">
        <v>63</v>
      </c>
      <c r="S1" s="12" t="s">
        <v>64</v>
      </c>
      <c r="T1" s="12" t="s">
        <v>65</v>
      </c>
      <c r="U1" s="12" t="s">
        <v>66</v>
      </c>
      <c r="V1" s="12" t="s">
        <v>67</v>
      </c>
      <c r="W1" s="12" t="s">
        <v>68</v>
      </c>
      <c r="X1" s="12" t="s">
        <v>12</v>
      </c>
      <c r="Y1" s="12" t="s">
        <v>13</v>
      </c>
      <c r="Z1" s="12" t="s">
        <v>14</v>
      </c>
      <c r="AA1" s="12" t="s">
        <v>15</v>
      </c>
      <c r="AB1" s="12" t="s">
        <v>16</v>
      </c>
      <c r="AC1" s="12" t="s">
        <v>17</v>
      </c>
      <c r="AD1" s="12" t="s">
        <v>18</v>
      </c>
      <c r="AE1" s="12" t="s">
        <v>19</v>
      </c>
      <c r="AF1" s="12" t="s">
        <v>20</v>
      </c>
      <c r="AG1" s="12" t="s">
        <v>21</v>
      </c>
      <c r="AH1" s="12" t="s">
        <v>22</v>
      </c>
      <c r="AI1" s="12" t="s">
        <v>23</v>
      </c>
      <c r="AJ1" s="12" t="s">
        <v>24</v>
      </c>
      <c r="AK1" s="12" t="s">
        <v>25</v>
      </c>
      <c r="AL1" s="12" t="s">
        <v>26</v>
      </c>
      <c r="AM1" s="12" t="s">
        <v>27</v>
      </c>
      <c r="AN1" s="12" t="s">
        <v>28</v>
      </c>
      <c r="AO1" s="12" t="s">
        <v>29</v>
      </c>
      <c r="AP1" s="12" t="s">
        <v>30</v>
      </c>
    </row>
    <row r="2" spans="1:43" x14ac:dyDescent="0.25">
      <c r="A2">
        <v>79005</v>
      </c>
      <c r="B2" t="s">
        <v>221</v>
      </c>
      <c r="C2" t="s">
        <v>69</v>
      </c>
      <c r="D2">
        <v>2019</v>
      </c>
      <c r="E2" t="s">
        <v>76</v>
      </c>
      <c r="F2">
        <v>110000746328</v>
      </c>
      <c r="G2" t="s">
        <v>77</v>
      </c>
      <c r="H2" t="s">
        <v>78</v>
      </c>
      <c r="I2" t="s">
        <v>79</v>
      </c>
      <c r="J2" t="s">
        <v>80</v>
      </c>
      <c r="K2" t="s">
        <v>81</v>
      </c>
      <c r="L2" t="s">
        <v>1</v>
      </c>
      <c r="M2">
        <v>70734</v>
      </c>
      <c r="N2">
        <v>30.208604000000001</v>
      </c>
      <c r="O2">
        <v>-91.011127999999999</v>
      </c>
      <c r="P2">
        <v>1319217950637</v>
      </c>
      <c r="Q2">
        <v>4</v>
      </c>
      <c r="R2" t="s">
        <v>82</v>
      </c>
      <c r="S2" t="s">
        <v>71</v>
      </c>
      <c r="V2">
        <v>325211</v>
      </c>
      <c r="W2" t="s">
        <v>83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f>SUM(X2:AP2)</f>
        <v>0</v>
      </c>
    </row>
    <row r="3" spans="1:43" x14ac:dyDescent="0.25">
      <c r="A3">
        <v>79005</v>
      </c>
      <c r="B3" t="s">
        <v>221</v>
      </c>
      <c r="C3" t="s">
        <v>69</v>
      </c>
      <c r="D3">
        <v>2019</v>
      </c>
      <c r="E3" t="s">
        <v>76</v>
      </c>
      <c r="F3">
        <v>110000746328</v>
      </c>
      <c r="G3" t="s">
        <v>77</v>
      </c>
      <c r="H3" t="s">
        <v>78</v>
      </c>
      <c r="I3" t="s">
        <v>79</v>
      </c>
      <c r="J3" t="s">
        <v>80</v>
      </c>
      <c r="K3" t="s">
        <v>81</v>
      </c>
      <c r="L3" t="s">
        <v>1</v>
      </c>
      <c r="M3">
        <v>70734</v>
      </c>
      <c r="N3">
        <v>30.208604000000001</v>
      </c>
      <c r="O3">
        <v>-91.011127999999999</v>
      </c>
      <c r="P3">
        <v>1319217950637</v>
      </c>
      <c r="Q3">
        <v>4</v>
      </c>
      <c r="R3" t="s">
        <v>82</v>
      </c>
      <c r="S3" t="s">
        <v>71</v>
      </c>
      <c r="V3">
        <v>325211</v>
      </c>
      <c r="W3" t="s">
        <v>83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f t="shared" ref="AQ3:AQ66" si="0">SUM(X3:AP3)</f>
        <v>0</v>
      </c>
    </row>
    <row r="4" spans="1:43" x14ac:dyDescent="0.25">
      <c r="A4">
        <v>79005</v>
      </c>
      <c r="B4" t="s">
        <v>221</v>
      </c>
      <c r="C4" t="s">
        <v>69</v>
      </c>
      <c r="D4">
        <v>2019</v>
      </c>
      <c r="E4" t="s">
        <v>76</v>
      </c>
      <c r="F4">
        <v>110000746328</v>
      </c>
      <c r="G4" t="s">
        <v>77</v>
      </c>
      <c r="H4" t="s">
        <v>78</v>
      </c>
      <c r="I4" t="s">
        <v>79</v>
      </c>
      <c r="J4" t="s">
        <v>80</v>
      </c>
      <c r="K4" t="s">
        <v>81</v>
      </c>
      <c r="L4" t="s">
        <v>1</v>
      </c>
      <c r="M4">
        <v>70734</v>
      </c>
      <c r="N4">
        <v>30.208604000000001</v>
      </c>
      <c r="O4">
        <v>-91.011127999999999</v>
      </c>
      <c r="P4">
        <v>1319217950637</v>
      </c>
      <c r="Q4">
        <v>4</v>
      </c>
      <c r="R4" t="s">
        <v>82</v>
      </c>
      <c r="S4" t="s">
        <v>71</v>
      </c>
      <c r="V4">
        <v>325211</v>
      </c>
      <c r="W4" t="s">
        <v>83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f t="shared" si="0"/>
        <v>0</v>
      </c>
    </row>
    <row r="5" spans="1:43" x14ac:dyDescent="0.25">
      <c r="A5">
        <v>79005</v>
      </c>
      <c r="B5" t="s">
        <v>221</v>
      </c>
      <c r="C5" t="s">
        <v>69</v>
      </c>
      <c r="D5">
        <v>2019</v>
      </c>
      <c r="E5" t="s">
        <v>100</v>
      </c>
      <c r="F5">
        <v>110027242320</v>
      </c>
      <c r="G5" t="s">
        <v>101</v>
      </c>
      <c r="H5" t="s">
        <v>102</v>
      </c>
      <c r="I5" t="s">
        <v>103</v>
      </c>
      <c r="J5" t="s">
        <v>104</v>
      </c>
      <c r="K5" t="s">
        <v>105</v>
      </c>
      <c r="L5" t="s">
        <v>106</v>
      </c>
      <c r="M5">
        <v>43920</v>
      </c>
      <c r="N5">
        <v>40.631622</v>
      </c>
      <c r="O5">
        <v>-80.546319999999994</v>
      </c>
      <c r="P5">
        <v>1319217973799</v>
      </c>
      <c r="Q5">
        <v>4</v>
      </c>
      <c r="R5" t="s">
        <v>82</v>
      </c>
      <c r="S5" t="s">
        <v>108</v>
      </c>
      <c r="V5">
        <v>562213</v>
      </c>
      <c r="W5" t="s">
        <v>109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f t="shared" si="0"/>
        <v>0</v>
      </c>
    </row>
    <row r="6" spans="1:43" x14ac:dyDescent="0.25">
      <c r="A6">
        <v>79005</v>
      </c>
      <c r="B6" t="s">
        <v>221</v>
      </c>
      <c r="C6" t="s">
        <v>69</v>
      </c>
      <c r="D6">
        <v>2019</v>
      </c>
      <c r="E6" t="s">
        <v>236</v>
      </c>
      <c r="F6">
        <v>110000438893</v>
      </c>
      <c r="G6" t="s">
        <v>231</v>
      </c>
      <c r="H6" t="s">
        <v>165</v>
      </c>
      <c r="I6" t="s">
        <v>237</v>
      </c>
      <c r="J6" t="s">
        <v>228</v>
      </c>
      <c r="K6" t="s">
        <v>229</v>
      </c>
      <c r="L6" t="s">
        <v>230</v>
      </c>
      <c r="M6">
        <v>62201</v>
      </c>
      <c r="N6">
        <v>38.598032000000003</v>
      </c>
      <c r="O6">
        <v>-90.180633</v>
      </c>
      <c r="P6">
        <v>1319217996545</v>
      </c>
      <c r="Q6">
        <v>3</v>
      </c>
      <c r="R6" t="s">
        <v>93</v>
      </c>
      <c r="S6" t="s">
        <v>202</v>
      </c>
      <c r="V6">
        <v>562211</v>
      </c>
      <c r="W6" t="s">
        <v>144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G6">
        <v>0</v>
      </c>
      <c r="AH6">
        <v>0</v>
      </c>
      <c r="AI6">
        <v>0</v>
      </c>
      <c r="AJ6">
        <v>0</v>
      </c>
      <c r="AK6">
        <v>2</v>
      </c>
      <c r="AL6">
        <v>0</v>
      </c>
      <c r="AM6">
        <v>0</v>
      </c>
      <c r="AN6">
        <v>0</v>
      </c>
      <c r="AO6">
        <v>0</v>
      </c>
      <c r="AP6">
        <v>0</v>
      </c>
      <c r="AQ6">
        <f t="shared" si="0"/>
        <v>2</v>
      </c>
    </row>
    <row r="7" spans="1:43" x14ac:dyDescent="0.25">
      <c r="A7">
        <v>79005</v>
      </c>
      <c r="B7" t="s">
        <v>221</v>
      </c>
      <c r="C7" t="s">
        <v>69</v>
      </c>
      <c r="D7">
        <v>2019</v>
      </c>
      <c r="E7" t="s">
        <v>236</v>
      </c>
      <c r="F7">
        <v>110000438893</v>
      </c>
      <c r="G7" t="s">
        <v>231</v>
      </c>
      <c r="H7" t="s">
        <v>165</v>
      </c>
      <c r="I7" t="s">
        <v>237</v>
      </c>
      <c r="J7" t="s">
        <v>228</v>
      </c>
      <c r="K7" t="s">
        <v>229</v>
      </c>
      <c r="L7" t="s">
        <v>230</v>
      </c>
      <c r="M7">
        <v>62201</v>
      </c>
      <c r="N7">
        <v>38.598032000000003</v>
      </c>
      <c r="O7">
        <v>-90.180633</v>
      </c>
      <c r="P7">
        <v>1319217996545</v>
      </c>
      <c r="Q7">
        <v>3</v>
      </c>
      <c r="R7" t="s">
        <v>93</v>
      </c>
      <c r="S7" t="s">
        <v>202</v>
      </c>
      <c r="V7">
        <v>562211</v>
      </c>
      <c r="W7" t="s">
        <v>144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G7">
        <v>0</v>
      </c>
      <c r="AH7">
        <v>0</v>
      </c>
      <c r="AI7">
        <v>0</v>
      </c>
      <c r="AJ7">
        <v>0</v>
      </c>
      <c r="AK7">
        <v>2</v>
      </c>
      <c r="AL7">
        <v>0</v>
      </c>
      <c r="AM7">
        <v>0</v>
      </c>
      <c r="AN7">
        <v>0</v>
      </c>
      <c r="AO7">
        <v>0</v>
      </c>
      <c r="AP7">
        <v>0</v>
      </c>
      <c r="AQ7">
        <f t="shared" si="0"/>
        <v>2</v>
      </c>
    </row>
    <row r="8" spans="1:43" x14ac:dyDescent="0.25">
      <c r="A8">
        <v>79005</v>
      </c>
      <c r="B8" t="s">
        <v>221</v>
      </c>
      <c r="C8" t="s">
        <v>69</v>
      </c>
      <c r="D8">
        <v>2019</v>
      </c>
      <c r="E8" t="s">
        <v>124</v>
      </c>
      <c r="F8">
        <v>110002054482</v>
      </c>
      <c r="G8" t="s">
        <v>125</v>
      </c>
      <c r="H8" t="s">
        <v>126</v>
      </c>
      <c r="I8" t="s">
        <v>127</v>
      </c>
      <c r="J8" t="s">
        <v>49</v>
      </c>
      <c r="K8" t="s">
        <v>50</v>
      </c>
      <c r="L8" t="s">
        <v>1</v>
      </c>
      <c r="M8">
        <v>70669</v>
      </c>
      <c r="N8">
        <v>30.252222</v>
      </c>
      <c r="O8">
        <v>-93.284443999999993</v>
      </c>
      <c r="P8">
        <v>1319218044131</v>
      </c>
      <c r="Q8">
        <v>5</v>
      </c>
      <c r="R8" t="s">
        <v>73</v>
      </c>
      <c r="S8" t="s">
        <v>71</v>
      </c>
      <c r="V8">
        <v>325110</v>
      </c>
      <c r="W8" t="s">
        <v>128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f t="shared" si="0"/>
        <v>0</v>
      </c>
    </row>
    <row r="9" spans="1:43" x14ac:dyDescent="0.25">
      <c r="A9">
        <v>79005</v>
      </c>
      <c r="B9" t="s">
        <v>221</v>
      </c>
      <c r="C9" t="s">
        <v>69</v>
      </c>
      <c r="D9">
        <v>2019</v>
      </c>
      <c r="E9" t="s">
        <v>124</v>
      </c>
      <c r="F9">
        <v>110002054482</v>
      </c>
      <c r="G9" t="s">
        <v>125</v>
      </c>
      <c r="H9" t="s">
        <v>126</v>
      </c>
      <c r="I9" t="s">
        <v>127</v>
      </c>
      <c r="J9" t="s">
        <v>49</v>
      </c>
      <c r="K9" t="s">
        <v>50</v>
      </c>
      <c r="L9" t="s">
        <v>1</v>
      </c>
      <c r="M9">
        <v>70669</v>
      </c>
      <c r="N9">
        <v>30.252222</v>
      </c>
      <c r="O9">
        <v>-93.284443999999993</v>
      </c>
      <c r="P9">
        <v>1319218044131</v>
      </c>
      <c r="Q9">
        <v>5</v>
      </c>
      <c r="R9" t="s">
        <v>73</v>
      </c>
      <c r="S9" t="s">
        <v>71</v>
      </c>
      <c r="V9">
        <v>325110</v>
      </c>
      <c r="W9" t="s">
        <v>128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f t="shared" si="0"/>
        <v>0</v>
      </c>
    </row>
    <row r="10" spans="1:43" x14ac:dyDescent="0.25">
      <c r="A10">
        <v>79005</v>
      </c>
      <c r="B10" t="s">
        <v>221</v>
      </c>
      <c r="C10" t="s">
        <v>69</v>
      </c>
      <c r="D10">
        <v>2019</v>
      </c>
      <c r="E10" t="s">
        <v>124</v>
      </c>
      <c r="F10">
        <v>110002054482</v>
      </c>
      <c r="G10" t="s">
        <v>125</v>
      </c>
      <c r="H10" t="s">
        <v>126</v>
      </c>
      <c r="I10" t="s">
        <v>127</v>
      </c>
      <c r="J10" t="s">
        <v>49</v>
      </c>
      <c r="K10" t="s">
        <v>50</v>
      </c>
      <c r="L10" t="s">
        <v>1</v>
      </c>
      <c r="M10">
        <v>70669</v>
      </c>
      <c r="N10">
        <v>30.252222</v>
      </c>
      <c r="O10">
        <v>-93.284443999999993</v>
      </c>
      <c r="P10">
        <v>1319218044131</v>
      </c>
      <c r="Q10">
        <v>5</v>
      </c>
      <c r="R10" t="s">
        <v>73</v>
      </c>
      <c r="S10" t="s">
        <v>71</v>
      </c>
      <c r="V10">
        <v>325110</v>
      </c>
      <c r="W10" t="s">
        <v>128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f t="shared" si="0"/>
        <v>0</v>
      </c>
    </row>
    <row r="11" spans="1:43" x14ac:dyDescent="0.25">
      <c r="A11">
        <v>79005</v>
      </c>
      <c r="B11" t="s">
        <v>221</v>
      </c>
      <c r="C11" t="s">
        <v>69</v>
      </c>
      <c r="D11">
        <v>2019</v>
      </c>
      <c r="E11" t="s">
        <v>245</v>
      </c>
      <c r="F11">
        <v>110000560544</v>
      </c>
      <c r="G11" t="s">
        <v>159</v>
      </c>
      <c r="H11" t="s">
        <v>246</v>
      </c>
      <c r="I11" t="s">
        <v>247</v>
      </c>
      <c r="J11" t="s">
        <v>156</v>
      </c>
      <c r="K11" t="s">
        <v>157</v>
      </c>
      <c r="L11" t="s">
        <v>158</v>
      </c>
      <c r="M11">
        <v>29448</v>
      </c>
      <c r="N11">
        <v>33.242778000000001</v>
      </c>
      <c r="O11">
        <v>-80.442222000000001</v>
      </c>
      <c r="P11">
        <v>1319218048357</v>
      </c>
      <c r="Q11">
        <v>2</v>
      </c>
      <c r="R11" t="s">
        <v>107</v>
      </c>
      <c r="S11" t="s">
        <v>248</v>
      </c>
      <c r="V11">
        <v>327310</v>
      </c>
      <c r="W11" t="s">
        <v>186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f t="shared" si="0"/>
        <v>0</v>
      </c>
    </row>
    <row r="12" spans="1:43" x14ac:dyDescent="0.25">
      <c r="A12">
        <v>79005</v>
      </c>
      <c r="B12" t="s">
        <v>221</v>
      </c>
      <c r="C12" t="s">
        <v>69</v>
      </c>
      <c r="D12">
        <v>2019</v>
      </c>
      <c r="E12" t="s">
        <v>238</v>
      </c>
      <c r="F12">
        <v>110000597328</v>
      </c>
      <c r="G12" t="s">
        <v>239</v>
      </c>
      <c r="H12" t="s">
        <v>115</v>
      </c>
      <c r="I12" t="s">
        <v>240</v>
      </c>
      <c r="J12" t="s">
        <v>241</v>
      </c>
      <c r="K12" t="s">
        <v>242</v>
      </c>
      <c r="L12" t="s">
        <v>1</v>
      </c>
      <c r="M12">
        <v>70723</v>
      </c>
      <c r="N12">
        <v>30.05509</v>
      </c>
      <c r="O12">
        <v>-90.830839999999995</v>
      </c>
      <c r="P12">
        <v>1319218139335</v>
      </c>
      <c r="Q12">
        <v>4</v>
      </c>
      <c r="R12" t="s">
        <v>82</v>
      </c>
      <c r="S12" t="s">
        <v>115</v>
      </c>
      <c r="V12">
        <v>325180</v>
      </c>
      <c r="W12" t="s">
        <v>72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f t="shared" si="0"/>
        <v>0</v>
      </c>
    </row>
    <row r="13" spans="1:43" x14ac:dyDescent="0.25">
      <c r="A13">
        <v>79005</v>
      </c>
      <c r="B13" t="s">
        <v>221</v>
      </c>
      <c r="C13" t="s">
        <v>69</v>
      </c>
      <c r="D13">
        <v>2019</v>
      </c>
      <c r="E13" t="s">
        <v>45</v>
      </c>
      <c r="F13">
        <v>110000494894</v>
      </c>
      <c r="G13" t="s">
        <v>46</v>
      </c>
      <c r="H13" t="s">
        <v>47</v>
      </c>
      <c r="I13" t="s">
        <v>48</v>
      </c>
      <c r="J13" t="s">
        <v>49</v>
      </c>
      <c r="K13" t="s">
        <v>50</v>
      </c>
      <c r="L13" t="s">
        <v>1</v>
      </c>
      <c r="M13">
        <v>70669</v>
      </c>
      <c r="N13">
        <v>30.223500000000001</v>
      </c>
      <c r="O13">
        <v>-93.286900000000003</v>
      </c>
      <c r="P13">
        <v>1319218178895</v>
      </c>
      <c r="Q13">
        <v>6</v>
      </c>
      <c r="R13" t="s">
        <v>70</v>
      </c>
      <c r="S13" t="s">
        <v>71</v>
      </c>
      <c r="V13">
        <v>325180</v>
      </c>
      <c r="W13" t="s">
        <v>72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11</v>
      </c>
      <c r="AM13">
        <v>0</v>
      </c>
      <c r="AN13">
        <v>0</v>
      </c>
      <c r="AO13">
        <v>0</v>
      </c>
      <c r="AP13">
        <v>0</v>
      </c>
      <c r="AQ13">
        <f t="shared" si="0"/>
        <v>11</v>
      </c>
    </row>
    <row r="14" spans="1:43" x14ac:dyDescent="0.25">
      <c r="A14">
        <v>79005</v>
      </c>
      <c r="B14" t="s">
        <v>221</v>
      </c>
      <c r="C14" t="s">
        <v>69</v>
      </c>
      <c r="D14">
        <v>2019</v>
      </c>
      <c r="E14" t="s">
        <v>45</v>
      </c>
      <c r="F14">
        <v>110000494894</v>
      </c>
      <c r="G14" t="s">
        <v>46</v>
      </c>
      <c r="H14" t="s">
        <v>47</v>
      </c>
      <c r="I14" t="s">
        <v>48</v>
      </c>
      <c r="J14" t="s">
        <v>49</v>
      </c>
      <c r="K14" t="s">
        <v>50</v>
      </c>
      <c r="L14" t="s">
        <v>1</v>
      </c>
      <c r="M14">
        <v>70669</v>
      </c>
      <c r="N14">
        <v>30.223500000000001</v>
      </c>
      <c r="O14">
        <v>-93.286900000000003</v>
      </c>
      <c r="P14">
        <v>1319218178895</v>
      </c>
      <c r="Q14">
        <v>6</v>
      </c>
      <c r="R14" t="s">
        <v>70</v>
      </c>
      <c r="S14" t="s">
        <v>71</v>
      </c>
      <c r="V14">
        <v>325180</v>
      </c>
      <c r="W14" t="s">
        <v>72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11</v>
      </c>
      <c r="AM14">
        <v>0</v>
      </c>
      <c r="AN14">
        <v>0</v>
      </c>
      <c r="AO14">
        <v>0</v>
      </c>
      <c r="AP14">
        <v>0</v>
      </c>
      <c r="AQ14">
        <f t="shared" si="0"/>
        <v>11</v>
      </c>
    </row>
    <row r="15" spans="1:43" x14ac:dyDescent="0.25">
      <c r="A15">
        <v>79005</v>
      </c>
      <c r="B15" t="s">
        <v>221</v>
      </c>
      <c r="C15" t="s">
        <v>69</v>
      </c>
      <c r="D15">
        <v>2019</v>
      </c>
      <c r="E15" t="s">
        <v>45</v>
      </c>
      <c r="F15">
        <v>110000494894</v>
      </c>
      <c r="G15" t="s">
        <v>46</v>
      </c>
      <c r="H15" t="s">
        <v>47</v>
      </c>
      <c r="I15" t="s">
        <v>48</v>
      </c>
      <c r="J15" t="s">
        <v>49</v>
      </c>
      <c r="K15" t="s">
        <v>50</v>
      </c>
      <c r="L15" t="s">
        <v>1</v>
      </c>
      <c r="M15">
        <v>70669</v>
      </c>
      <c r="N15">
        <v>30.223500000000001</v>
      </c>
      <c r="O15">
        <v>-93.286900000000003</v>
      </c>
      <c r="P15">
        <v>1319218178895</v>
      </c>
      <c r="Q15">
        <v>6</v>
      </c>
      <c r="R15" t="s">
        <v>70</v>
      </c>
      <c r="S15" t="s">
        <v>71</v>
      </c>
      <c r="V15">
        <v>325180</v>
      </c>
      <c r="W15" t="s">
        <v>72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11</v>
      </c>
      <c r="AM15">
        <v>0</v>
      </c>
      <c r="AN15">
        <v>0</v>
      </c>
      <c r="AO15">
        <v>0</v>
      </c>
      <c r="AP15">
        <v>0</v>
      </c>
      <c r="AQ15">
        <f t="shared" si="0"/>
        <v>11</v>
      </c>
    </row>
    <row r="16" spans="1:43" x14ac:dyDescent="0.25">
      <c r="A16">
        <v>79005</v>
      </c>
      <c r="B16" t="s">
        <v>221</v>
      </c>
      <c r="C16" t="s">
        <v>69</v>
      </c>
      <c r="D16">
        <v>2019</v>
      </c>
      <c r="E16" t="s">
        <v>45</v>
      </c>
      <c r="F16">
        <v>110000494894</v>
      </c>
      <c r="G16" t="s">
        <v>46</v>
      </c>
      <c r="H16" t="s">
        <v>47</v>
      </c>
      <c r="I16" t="s">
        <v>48</v>
      </c>
      <c r="J16" t="s">
        <v>49</v>
      </c>
      <c r="K16" t="s">
        <v>50</v>
      </c>
      <c r="L16" t="s">
        <v>1</v>
      </c>
      <c r="M16">
        <v>70669</v>
      </c>
      <c r="N16">
        <v>30.223500000000001</v>
      </c>
      <c r="O16">
        <v>-93.286900000000003</v>
      </c>
      <c r="P16">
        <v>1319218178895</v>
      </c>
      <c r="Q16">
        <v>6</v>
      </c>
      <c r="R16" t="s">
        <v>70</v>
      </c>
      <c r="S16" t="s">
        <v>71</v>
      </c>
      <c r="V16">
        <v>325180</v>
      </c>
      <c r="W16" t="s">
        <v>72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11</v>
      </c>
      <c r="AM16">
        <v>0</v>
      </c>
      <c r="AN16">
        <v>0</v>
      </c>
      <c r="AO16">
        <v>0</v>
      </c>
      <c r="AP16">
        <v>0</v>
      </c>
      <c r="AQ16">
        <f t="shared" si="0"/>
        <v>11</v>
      </c>
    </row>
    <row r="17" spans="1:43" x14ac:dyDescent="0.25">
      <c r="A17">
        <v>79005</v>
      </c>
      <c r="B17" t="s">
        <v>221</v>
      </c>
      <c r="C17" t="s">
        <v>69</v>
      </c>
      <c r="D17">
        <v>2019</v>
      </c>
      <c r="E17" t="s">
        <v>234</v>
      </c>
      <c r="F17">
        <v>110000385592</v>
      </c>
      <c r="G17" t="s">
        <v>164</v>
      </c>
      <c r="H17" t="s">
        <v>160</v>
      </c>
      <c r="I17" t="s">
        <v>161</v>
      </c>
      <c r="J17" t="s">
        <v>162</v>
      </c>
      <c r="K17" t="s">
        <v>163</v>
      </c>
      <c r="L17" t="s">
        <v>106</v>
      </c>
      <c r="M17">
        <v>44044</v>
      </c>
      <c r="N17">
        <v>41.324167000000003</v>
      </c>
      <c r="O17">
        <v>-82.034722000000002</v>
      </c>
      <c r="P17">
        <v>1319218229755</v>
      </c>
      <c r="Q17">
        <v>3</v>
      </c>
      <c r="R17" t="s">
        <v>93</v>
      </c>
      <c r="S17" t="s">
        <v>235</v>
      </c>
      <c r="V17">
        <v>562211</v>
      </c>
      <c r="W17" t="s">
        <v>144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G17">
        <v>1.2999999999999999E-2</v>
      </c>
      <c r="AH17">
        <v>0</v>
      </c>
      <c r="AI17">
        <v>0</v>
      </c>
      <c r="AJ17">
        <v>0</v>
      </c>
      <c r="AK17">
        <v>0</v>
      </c>
      <c r="AL17">
        <v>1.6E-2</v>
      </c>
      <c r="AM17">
        <v>0</v>
      </c>
      <c r="AN17">
        <v>0</v>
      </c>
      <c r="AO17">
        <v>0</v>
      </c>
      <c r="AP17">
        <v>0</v>
      </c>
      <c r="AQ17">
        <f t="shared" si="0"/>
        <v>2.8999999999999998E-2</v>
      </c>
    </row>
    <row r="18" spans="1:43" x14ac:dyDescent="0.25">
      <c r="A18">
        <v>79005</v>
      </c>
      <c r="B18" t="s">
        <v>221</v>
      </c>
      <c r="C18" t="s">
        <v>69</v>
      </c>
      <c r="D18">
        <v>2019</v>
      </c>
      <c r="E18" t="s">
        <v>234</v>
      </c>
      <c r="F18">
        <v>110000385592</v>
      </c>
      <c r="G18" t="s">
        <v>164</v>
      </c>
      <c r="H18" t="s">
        <v>160</v>
      </c>
      <c r="I18" t="s">
        <v>161</v>
      </c>
      <c r="J18" t="s">
        <v>162</v>
      </c>
      <c r="K18" t="s">
        <v>163</v>
      </c>
      <c r="L18" t="s">
        <v>106</v>
      </c>
      <c r="M18">
        <v>44044</v>
      </c>
      <c r="N18">
        <v>41.324167000000003</v>
      </c>
      <c r="O18">
        <v>-82.034722000000002</v>
      </c>
      <c r="P18">
        <v>1319218229755</v>
      </c>
      <c r="Q18">
        <v>3</v>
      </c>
      <c r="R18" t="s">
        <v>93</v>
      </c>
      <c r="S18" t="s">
        <v>235</v>
      </c>
      <c r="V18">
        <v>562211</v>
      </c>
      <c r="W18" t="s">
        <v>144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G18">
        <v>1.2999999999999999E-2</v>
      </c>
      <c r="AH18">
        <v>0</v>
      </c>
      <c r="AI18">
        <v>0</v>
      </c>
      <c r="AJ18">
        <v>0</v>
      </c>
      <c r="AK18">
        <v>0</v>
      </c>
      <c r="AL18">
        <v>1.6E-2</v>
      </c>
      <c r="AM18">
        <v>0</v>
      </c>
      <c r="AN18">
        <v>0</v>
      </c>
      <c r="AO18">
        <v>0</v>
      </c>
      <c r="AP18">
        <v>0</v>
      </c>
      <c r="AQ18">
        <f t="shared" si="0"/>
        <v>2.8999999999999998E-2</v>
      </c>
    </row>
    <row r="19" spans="1:43" x14ac:dyDescent="0.25">
      <c r="A19">
        <v>79005</v>
      </c>
      <c r="B19" t="s">
        <v>221</v>
      </c>
      <c r="C19" t="s">
        <v>69</v>
      </c>
      <c r="D19">
        <v>2019</v>
      </c>
      <c r="E19" t="s">
        <v>234</v>
      </c>
      <c r="F19">
        <v>110000385592</v>
      </c>
      <c r="G19" t="s">
        <v>164</v>
      </c>
      <c r="H19" t="s">
        <v>160</v>
      </c>
      <c r="I19" t="s">
        <v>161</v>
      </c>
      <c r="J19" t="s">
        <v>162</v>
      </c>
      <c r="K19" t="s">
        <v>163</v>
      </c>
      <c r="L19" t="s">
        <v>106</v>
      </c>
      <c r="M19">
        <v>44044</v>
      </c>
      <c r="N19">
        <v>41.324167000000003</v>
      </c>
      <c r="O19">
        <v>-82.034722000000002</v>
      </c>
      <c r="P19">
        <v>1319218229755</v>
      </c>
      <c r="Q19">
        <v>3</v>
      </c>
      <c r="R19" t="s">
        <v>93</v>
      </c>
      <c r="S19" t="s">
        <v>235</v>
      </c>
      <c r="V19">
        <v>562211</v>
      </c>
      <c r="W19" t="s">
        <v>144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G19">
        <v>1.2999999999999999E-2</v>
      </c>
      <c r="AH19">
        <v>0</v>
      </c>
      <c r="AI19">
        <v>0</v>
      </c>
      <c r="AJ19">
        <v>0</v>
      </c>
      <c r="AK19">
        <v>0</v>
      </c>
      <c r="AL19">
        <v>1.6E-2</v>
      </c>
      <c r="AM19">
        <v>0</v>
      </c>
      <c r="AN19">
        <v>0</v>
      </c>
      <c r="AO19">
        <v>0</v>
      </c>
      <c r="AP19">
        <v>0</v>
      </c>
      <c r="AQ19">
        <f t="shared" si="0"/>
        <v>2.8999999999999998E-2</v>
      </c>
    </row>
    <row r="20" spans="1:43" x14ac:dyDescent="0.25">
      <c r="A20">
        <v>79005</v>
      </c>
      <c r="B20" t="s">
        <v>221</v>
      </c>
      <c r="C20" t="s">
        <v>69</v>
      </c>
      <c r="D20">
        <v>2019</v>
      </c>
      <c r="E20" t="s">
        <v>234</v>
      </c>
      <c r="F20">
        <v>110000385592</v>
      </c>
      <c r="G20" t="s">
        <v>164</v>
      </c>
      <c r="H20" t="s">
        <v>160</v>
      </c>
      <c r="I20" t="s">
        <v>161</v>
      </c>
      <c r="J20" t="s">
        <v>162</v>
      </c>
      <c r="K20" t="s">
        <v>163</v>
      </c>
      <c r="L20" t="s">
        <v>106</v>
      </c>
      <c r="M20">
        <v>44044</v>
      </c>
      <c r="N20">
        <v>41.324167000000003</v>
      </c>
      <c r="O20">
        <v>-82.034722000000002</v>
      </c>
      <c r="P20">
        <v>1319218229755</v>
      </c>
      <c r="Q20">
        <v>3</v>
      </c>
      <c r="R20" t="s">
        <v>93</v>
      </c>
      <c r="S20" t="s">
        <v>235</v>
      </c>
      <c r="V20">
        <v>562211</v>
      </c>
      <c r="W20" t="s">
        <v>144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G20">
        <v>1.2999999999999999E-2</v>
      </c>
      <c r="AH20">
        <v>0</v>
      </c>
      <c r="AI20">
        <v>0</v>
      </c>
      <c r="AJ20">
        <v>0</v>
      </c>
      <c r="AK20">
        <v>0</v>
      </c>
      <c r="AL20">
        <v>1.6E-2</v>
      </c>
      <c r="AM20">
        <v>0</v>
      </c>
      <c r="AN20">
        <v>0</v>
      </c>
      <c r="AO20">
        <v>0</v>
      </c>
      <c r="AP20">
        <v>0</v>
      </c>
      <c r="AQ20">
        <f t="shared" si="0"/>
        <v>2.8999999999999998E-2</v>
      </c>
    </row>
    <row r="21" spans="1:43" x14ac:dyDescent="0.25">
      <c r="A21">
        <v>79005</v>
      </c>
      <c r="B21" t="s">
        <v>221</v>
      </c>
      <c r="C21" t="s">
        <v>69</v>
      </c>
      <c r="D21">
        <v>2019</v>
      </c>
      <c r="E21" t="s">
        <v>222</v>
      </c>
      <c r="F21">
        <v>110000423676</v>
      </c>
      <c r="H21" t="s">
        <v>223</v>
      </c>
      <c r="I21" t="s">
        <v>224</v>
      </c>
      <c r="J21" t="s">
        <v>225</v>
      </c>
      <c r="K21" t="s">
        <v>226</v>
      </c>
      <c r="L21" t="s">
        <v>227</v>
      </c>
      <c r="M21">
        <v>55021</v>
      </c>
      <c r="N21">
        <v>44.314239000000001</v>
      </c>
      <c r="O21">
        <v>-93.292821000000004</v>
      </c>
      <c r="P21">
        <v>1319218240315</v>
      </c>
      <c r="Q21">
        <v>3</v>
      </c>
      <c r="R21" t="s">
        <v>93</v>
      </c>
      <c r="S21" t="s">
        <v>203</v>
      </c>
      <c r="V21">
        <v>332710</v>
      </c>
      <c r="W21" t="s">
        <v>220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f t="shared" si="0"/>
        <v>0</v>
      </c>
    </row>
    <row r="22" spans="1:43" x14ac:dyDescent="0.25">
      <c r="A22">
        <v>79005</v>
      </c>
      <c r="B22" t="s">
        <v>221</v>
      </c>
      <c r="C22" t="s">
        <v>69</v>
      </c>
      <c r="D22">
        <v>2019</v>
      </c>
      <c r="E22" t="s">
        <v>51</v>
      </c>
      <c r="F22">
        <v>110008170237</v>
      </c>
      <c r="G22" t="s">
        <v>52</v>
      </c>
      <c r="H22" t="s">
        <v>53</v>
      </c>
      <c r="I22" t="s">
        <v>54</v>
      </c>
      <c r="J22" t="s">
        <v>55</v>
      </c>
      <c r="K22" t="s">
        <v>56</v>
      </c>
      <c r="L22" t="s">
        <v>0</v>
      </c>
      <c r="M22">
        <v>775413257</v>
      </c>
      <c r="N22">
        <v>28.979199999999999</v>
      </c>
      <c r="O22">
        <v>-95.354900000000001</v>
      </c>
      <c r="P22">
        <v>1319218250710</v>
      </c>
      <c r="Q22">
        <v>6</v>
      </c>
      <c r="R22" t="s">
        <v>70</v>
      </c>
      <c r="S22" t="s">
        <v>74</v>
      </c>
      <c r="V22">
        <v>325199</v>
      </c>
      <c r="W22" t="s">
        <v>75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f t="shared" si="0"/>
        <v>0</v>
      </c>
    </row>
    <row r="23" spans="1:43" x14ac:dyDescent="0.25">
      <c r="A23">
        <v>79005</v>
      </c>
      <c r="B23" t="s">
        <v>221</v>
      </c>
      <c r="C23" t="s">
        <v>69</v>
      </c>
      <c r="D23">
        <v>2019</v>
      </c>
      <c r="E23" t="s">
        <v>179</v>
      </c>
      <c r="F23">
        <v>110000597729</v>
      </c>
      <c r="G23" t="s">
        <v>180</v>
      </c>
      <c r="H23" t="s">
        <v>181</v>
      </c>
      <c r="I23" t="s">
        <v>182</v>
      </c>
      <c r="J23" t="s">
        <v>183</v>
      </c>
      <c r="K23" t="s">
        <v>184</v>
      </c>
      <c r="L23" t="s">
        <v>84</v>
      </c>
      <c r="M23">
        <v>71836</v>
      </c>
      <c r="N23">
        <v>33.693600000000004</v>
      </c>
      <c r="O23">
        <v>-94.416600000000003</v>
      </c>
      <c r="P23">
        <v>1319218258022</v>
      </c>
      <c r="Q23">
        <v>3</v>
      </c>
      <c r="R23" t="s">
        <v>93</v>
      </c>
      <c r="S23" t="s">
        <v>185</v>
      </c>
      <c r="V23">
        <v>327310</v>
      </c>
      <c r="W23" t="s">
        <v>186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f t="shared" si="0"/>
        <v>0</v>
      </c>
    </row>
    <row r="24" spans="1:43" x14ac:dyDescent="0.25">
      <c r="A24">
        <v>79005</v>
      </c>
      <c r="B24" t="s">
        <v>221</v>
      </c>
      <c r="C24" t="s">
        <v>69</v>
      </c>
      <c r="D24">
        <v>2019</v>
      </c>
      <c r="E24" t="s">
        <v>139</v>
      </c>
      <c r="F24">
        <v>110035783658</v>
      </c>
      <c r="G24" t="s">
        <v>140</v>
      </c>
      <c r="H24" t="s">
        <v>141</v>
      </c>
      <c r="I24" t="s">
        <v>201</v>
      </c>
      <c r="J24" t="s">
        <v>130</v>
      </c>
      <c r="K24" t="s">
        <v>131</v>
      </c>
      <c r="L24" t="s">
        <v>0</v>
      </c>
      <c r="M24">
        <v>77640</v>
      </c>
      <c r="N24">
        <v>29.853055999999999</v>
      </c>
      <c r="O24">
        <v>-94.095277999999993</v>
      </c>
      <c r="P24">
        <v>1319218286437</v>
      </c>
      <c r="Q24">
        <v>4</v>
      </c>
      <c r="R24" t="s">
        <v>82</v>
      </c>
      <c r="S24" t="s">
        <v>202</v>
      </c>
      <c r="V24">
        <v>562211</v>
      </c>
      <c r="W24" t="s">
        <v>144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f t="shared" si="0"/>
        <v>0</v>
      </c>
    </row>
    <row r="25" spans="1:43" x14ac:dyDescent="0.25">
      <c r="A25">
        <v>79005</v>
      </c>
      <c r="B25" t="s">
        <v>221</v>
      </c>
      <c r="C25" t="s">
        <v>69</v>
      </c>
      <c r="D25">
        <v>2019</v>
      </c>
      <c r="E25" t="s">
        <v>87</v>
      </c>
      <c r="F25">
        <v>110000613747</v>
      </c>
      <c r="G25" t="s">
        <v>88</v>
      </c>
      <c r="H25" t="s">
        <v>89</v>
      </c>
      <c r="I25" t="s">
        <v>90</v>
      </c>
      <c r="J25" t="s">
        <v>91</v>
      </c>
      <c r="K25" t="s">
        <v>92</v>
      </c>
      <c r="L25" t="s">
        <v>1</v>
      </c>
      <c r="M25">
        <v>70764</v>
      </c>
      <c r="N25">
        <v>30.262255</v>
      </c>
      <c r="O25">
        <v>-91.185837000000006</v>
      </c>
      <c r="P25">
        <v>1319218291110</v>
      </c>
      <c r="Q25">
        <v>6</v>
      </c>
      <c r="R25" t="s">
        <v>70</v>
      </c>
      <c r="S25" t="s">
        <v>71</v>
      </c>
      <c r="V25">
        <v>325211</v>
      </c>
      <c r="W25" t="s">
        <v>83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f t="shared" si="0"/>
        <v>0</v>
      </c>
    </row>
    <row r="26" spans="1:43" x14ac:dyDescent="0.25">
      <c r="A26">
        <v>79005</v>
      </c>
      <c r="B26" t="s">
        <v>221</v>
      </c>
      <c r="C26" t="s">
        <v>69</v>
      </c>
      <c r="D26">
        <v>2019</v>
      </c>
      <c r="E26" t="s">
        <v>110</v>
      </c>
      <c r="F26">
        <v>110017769734</v>
      </c>
      <c r="G26" t="s">
        <v>111</v>
      </c>
      <c r="H26" t="s">
        <v>112</v>
      </c>
      <c r="I26" t="s">
        <v>113</v>
      </c>
      <c r="J26" t="s">
        <v>114</v>
      </c>
      <c r="K26" t="s">
        <v>86</v>
      </c>
      <c r="L26" t="s">
        <v>0</v>
      </c>
      <c r="M26">
        <v>77571</v>
      </c>
      <c r="N26">
        <v>29.723759999999999</v>
      </c>
      <c r="O26">
        <v>-95.074219999999997</v>
      </c>
      <c r="P26">
        <v>1319218296022</v>
      </c>
      <c r="Q26">
        <v>5</v>
      </c>
      <c r="R26" t="s">
        <v>73</v>
      </c>
      <c r="S26" t="s">
        <v>115</v>
      </c>
      <c r="V26">
        <v>325199</v>
      </c>
      <c r="W26" t="s">
        <v>75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G26">
        <v>0</v>
      </c>
      <c r="AH26">
        <v>0</v>
      </c>
      <c r="AI26">
        <v>0</v>
      </c>
      <c r="AJ26">
        <v>0</v>
      </c>
      <c r="AK26">
        <v>0.04</v>
      </c>
      <c r="AL26">
        <v>7.0000000000000007E-2</v>
      </c>
      <c r="AM26">
        <v>0</v>
      </c>
      <c r="AN26">
        <v>0</v>
      </c>
      <c r="AO26">
        <v>0</v>
      </c>
      <c r="AP26">
        <v>0</v>
      </c>
      <c r="AQ26">
        <f t="shared" si="0"/>
        <v>0.11000000000000001</v>
      </c>
    </row>
    <row r="27" spans="1:43" x14ac:dyDescent="0.25">
      <c r="A27">
        <v>79005</v>
      </c>
      <c r="B27" t="s">
        <v>221</v>
      </c>
      <c r="C27" t="s">
        <v>69</v>
      </c>
      <c r="D27">
        <v>2019</v>
      </c>
      <c r="E27" t="s">
        <v>110</v>
      </c>
      <c r="F27">
        <v>110017769734</v>
      </c>
      <c r="G27" t="s">
        <v>111</v>
      </c>
      <c r="H27" t="s">
        <v>112</v>
      </c>
      <c r="I27" t="s">
        <v>113</v>
      </c>
      <c r="J27" t="s">
        <v>114</v>
      </c>
      <c r="K27" t="s">
        <v>86</v>
      </c>
      <c r="L27" t="s">
        <v>0</v>
      </c>
      <c r="M27">
        <v>77571</v>
      </c>
      <c r="N27">
        <v>29.723759999999999</v>
      </c>
      <c r="O27">
        <v>-95.074219999999997</v>
      </c>
      <c r="P27">
        <v>1319218296022</v>
      </c>
      <c r="Q27">
        <v>5</v>
      </c>
      <c r="R27" t="s">
        <v>73</v>
      </c>
      <c r="S27" t="s">
        <v>115</v>
      </c>
      <c r="V27">
        <v>325199</v>
      </c>
      <c r="W27" t="s">
        <v>75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G27">
        <v>0</v>
      </c>
      <c r="AH27">
        <v>0</v>
      </c>
      <c r="AI27">
        <v>0</v>
      </c>
      <c r="AJ27">
        <v>0</v>
      </c>
      <c r="AK27">
        <v>0.04</v>
      </c>
      <c r="AL27">
        <v>7.0000000000000007E-2</v>
      </c>
      <c r="AM27">
        <v>0</v>
      </c>
      <c r="AN27">
        <v>0</v>
      </c>
      <c r="AO27">
        <v>0</v>
      </c>
      <c r="AP27">
        <v>0</v>
      </c>
      <c r="AQ27">
        <f t="shared" si="0"/>
        <v>0.11000000000000001</v>
      </c>
    </row>
    <row r="28" spans="1:43" x14ac:dyDescent="0.25">
      <c r="A28">
        <v>79005</v>
      </c>
      <c r="B28" t="s">
        <v>221</v>
      </c>
      <c r="C28" t="s">
        <v>69</v>
      </c>
      <c r="D28">
        <v>2019</v>
      </c>
      <c r="E28" t="s">
        <v>110</v>
      </c>
      <c r="F28">
        <v>110017769734</v>
      </c>
      <c r="G28" t="s">
        <v>111</v>
      </c>
      <c r="H28" t="s">
        <v>112</v>
      </c>
      <c r="I28" t="s">
        <v>113</v>
      </c>
      <c r="J28" t="s">
        <v>114</v>
      </c>
      <c r="K28" t="s">
        <v>86</v>
      </c>
      <c r="L28" t="s">
        <v>0</v>
      </c>
      <c r="M28">
        <v>77571</v>
      </c>
      <c r="N28">
        <v>29.723759999999999</v>
      </c>
      <c r="O28">
        <v>-95.074219999999997</v>
      </c>
      <c r="P28">
        <v>1319218296022</v>
      </c>
      <c r="Q28">
        <v>5</v>
      </c>
      <c r="R28" t="s">
        <v>73</v>
      </c>
      <c r="S28" t="s">
        <v>115</v>
      </c>
      <c r="V28">
        <v>325199</v>
      </c>
      <c r="W28" t="s">
        <v>75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G28">
        <v>0</v>
      </c>
      <c r="AH28">
        <v>0</v>
      </c>
      <c r="AI28">
        <v>0</v>
      </c>
      <c r="AJ28">
        <v>0</v>
      </c>
      <c r="AK28">
        <v>0.04</v>
      </c>
      <c r="AL28">
        <v>7.0000000000000007E-2</v>
      </c>
      <c r="AM28">
        <v>0</v>
      </c>
      <c r="AN28">
        <v>0</v>
      </c>
      <c r="AO28">
        <v>0</v>
      </c>
      <c r="AP28">
        <v>0</v>
      </c>
      <c r="AQ28">
        <f t="shared" si="0"/>
        <v>0.11000000000000001</v>
      </c>
    </row>
    <row r="29" spans="1:43" x14ac:dyDescent="0.25">
      <c r="A29">
        <v>79005</v>
      </c>
      <c r="B29" t="s">
        <v>221</v>
      </c>
      <c r="C29" t="s">
        <v>69</v>
      </c>
      <c r="D29">
        <v>2019</v>
      </c>
      <c r="E29" t="s">
        <v>110</v>
      </c>
      <c r="F29">
        <v>110017769734</v>
      </c>
      <c r="G29" t="s">
        <v>111</v>
      </c>
      <c r="H29" t="s">
        <v>112</v>
      </c>
      <c r="I29" t="s">
        <v>113</v>
      </c>
      <c r="J29" t="s">
        <v>114</v>
      </c>
      <c r="K29" t="s">
        <v>86</v>
      </c>
      <c r="L29" t="s">
        <v>0</v>
      </c>
      <c r="M29">
        <v>77571</v>
      </c>
      <c r="N29">
        <v>29.723759999999999</v>
      </c>
      <c r="O29">
        <v>-95.074219999999997</v>
      </c>
      <c r="P29">
        <v>1319218296022</v>
      </c>
      <c r="Q29">
        <v>5</v>
      </c>
      <c r="R29" t="s">
        <v>73</v>
      </c>
      <c r="S29" t="s">
        <v>115</v>
      </c>
      <c r="V29">
        <v>325199</v>
      </c>
      <c r="W29" t="s">
        <v>75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G29">
        <v>0</v>
      </c>
      <c r="AH29">
        <v>0</v>
      </c>
      <c r="AI29">
        <v>0</v>
      </c>
      <c r="AJ29">
        <v>0</v>
      </c>
      <c r="AK29">
        <v>0.04</v>
      </c>
      <c r="AL29">
        <v>7.0000000000000007E-2</v>
      </c>
      <c r="AM29">
        <v>0</v>
      </c>
      <c r="AN29">
        <v>0</v>
      </c>
      <c r="AO29">
        <v>0</v>
      </c>
      <c r="AP29">
        <v>0</v>
      </c>
      <c r="AQ29">
        <f t="shared" si="0"/>
        <v>0.11000000000000001</v>
      </c>
    </row>
    <row r="30" spans="1:43" x14ac:dyDescent="0.25">
      <c r="A30">
        <v>79005</v>
      </c>
      <c r="B30" t="s">
        <v>221</v>
      </c>
      <c r="C30" t="s">
        <v>69</v>
      </c>
      <c r="D30">
        <v>2019</v>
      </c>
      <c r="E30" t="s">
        <v>110</v>
      </c>
      <c r="F30">
        <v>110017769734</v>
      </c>
      <c r="G30" t="s">
        <v>111</v>
      </c>
      <c r="H30" t="s">
        <v>112</v>
      </c>
      <c r="I30" t="s">
        <v>113</v>
      </c>
      <c r="J30" t="s">
        <v>114</v>
      </c>
      <c r="K30" t="s">
        <v>86</v>
      </c>
      <c r="L30" t="s">
        <v>0</v>
      </c>
      <c r="M30">
        <v>77571</v>
      </c>
      <c r="N30">
        <v>29.723759999999999</v>
      </c>
      <c r="O30">
        <v>-95.074219999999997</v>
      </c>
      <c r="P30">
        <v>1319218296022</v>
      </c>
      <c r="Q30">
        <v>5</v>
      </c>
      <c r="R30" t="s">
        <v>73</v>
      </c>
      <c r="S30" t="s">
        <v>115</v>
      </c>
      <c r="V30">
        <v>325199</v>
      </c>
      <c r="W30" t="s">
        <v>75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G30">
        <v>0</v>
      </c>
      <c r="AH30">
        <v>0</v>
      </c>
      <c r="AI30">
        <v>0</v>
      </c>
      <c r="AJ30">
        <v>0</v>
      </c>
      <c r="AK30">
        <v>0.04</v>
      </c>
      <c r="AL30">
        <v>7.0000000000000007E-2</v>
      </c>
      <c r="AM30">
        <v>0</v>
      </c>
      <c r="AN30">
        <v>0</v>
      </c>
      <c r="AO30">
        <v>0</v>
      </c>
      <c r="AP30">
        <v>0</v>
      </c>
      <c r="AQ30">
        <f t="shared" si="0"/>
        <v>0.11000000000000001</v>
      </c>
    </row>
    <row r="31" spans="1:43" x14ac:dyDescent="0.25">
      <c r="A31">
        <v>79005</v>
      </c>
      <c r="B31" t="s">
        <v>221</v>
      </c>
      <c r="C31" t="s">
        <v>69</v>
      </c>
      <c r="D31">
        <v>2019</v>
      </c>
      <c r="E31" t="s">
        <v>110</v>
      </c>
      <c r="F31">
        <v>110017769734</v>
      </c>
      <c r="G31" t="s">
        <v>111</v>
      </c>
      <c r="H31" t="s">
        <v>112</v>
      </c>
      <c r="I31" t="s">
        <v>113</v>
      </c>
      <c r="J31" t="s">
        <v>114</v>
      </c>
      <c r="K31" t="s">
        <v>86</v>
      </c>
      <c r="L31" t="s">
        <v>0</v>
      </c>
      <c r="M31">
        <v>77571</v>
      </c>
      <c r="N31">
        <v>29.723759999999999</v>
      </c>
      <c r="O31">
        <v>-95.074219999999997</v>
      </c>
      <c r="P31">
        <v>1319218296022</v>
      </c>
      <c r="Q31">
        <v>5</v>
      </c>
      <c r="R31" t="s">
        <v>73</v>
      </c>
      <c r="S31" t="s">
        <v>115</v>
      </c>
      <c r="V31">
        <v>325199</v>
      </c>
      <c r="W31" t="s">
        <v>75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G31">
        <v>0</v>
      </c>
      <c r="AH31">
        <v>0</v>
      </c>
      <c r="AI31">
        <v>0</v>
      </c>
      <c r="AJ31">
        <v>0</v>
      </c>
      <c r="AK31">
        <v>0.04</v>
      </c>
      <c r="AL31">
        <v>7.0000000000000007E-2</v>
      </c>
      <c r="AM31">
        <v>0</v>
      </c>
      <c r="AN31">
        <v>0</v>
      </c>
      <c r="AO31">
        <v>0</v>
      </c>
      <c r="AP31">
        <v>0</v>
      </c>
      <c r="AQ31">
        <f t="shared" si="0"/>
        <v>0.11000000000000001</v>
      </c>
    </row>
    <row r="32" spans="1:43" x14ac:dyDescent="0.25">
      <c r="A32">
        <v>79005</v>
      </c>
      <c r="B32" t="s">
        <v>221</v>
      </c>
      <c r="C32" t="s">
        <v>69</v>
      </c>
      <c r="D32">
        <v>2019</v>
      </c>
      <c r="E32" t="s">
        <v>172</v>
      </c>
      <c r="F32">
        <v>110066943605</v>
      </c>
      <c r="G32" t="s">
        <v>173</v>
      </c>
      <c r="H32" t="s">
        <v>192</v>
      </c>
      <c r="I32" t="s">
        <v>193</v>
      </c>
      <c r="J32" t="s">
        <v>55</v>
      </c>
      <c r="K32" t="s">
        <v>56</v>
      </c>
      <c r="L32" t="s">
        <v>0</v>
      </c>
      <c r="M32">
        <v>77541</v>
      </c>
      <c r="N32">
        <v>28.981691999999999</v>
      </c>
      <c r="O32">
        <v>-95.376501000000005</v>
      </c>
      <c r="P32">
        <v>1319218302723</v>
      </c>
      <c r="Q32">
        <v>6</v>
      </c>
      <c r="R32" t="s">
        <v>70</v>
      </c>
      <c r="S32" t="s">
        <v>175</v>
      </c>
      <c r="V32">
        <v>325199</v>
      </c>
      <c r="W32" t="s">
        <v>75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f t="shared" si="0"/>
        <v>0</v>
      </c>
    </row>
    <row r="33" spans="1:43" x14ac:dyDescent="0.25">
      <c r="A33">
        <v>79005</v>
      </c>
      <c r="B33" t="s">
        <v>221</v>
      </c>
      <c r="C33" t="s">
        <v>69</v>
      </c>
      <c r="D33">
        <v>2019</v>
      </c>
      <c r="E33" t="s">
        <v>172</v>
      </c>
      <c r="F33">
        <v>110066943605</v>
      </c>
      <c r="G33" t="s">
        <v>173</v>
      </c>
      <c r="H33" t="s">
        <v>192</v>
      </c>
      <c r="I33" t="s">
        <v>193</v>
      </c>
      <c r="J33" t="s">
        <v>55</v>
      </c>
      <c r="K33" t="s">
        <v>56</v>
      </c>
      <c r="L33" t="s">
        <v>0</v>
      </c>
      <c r="M33">
        <v>77541</v>
      </c>
      <c r="N33">
        <v>28.981691999999999</v>
      </c>
      <c r="O33">
        <v>-95.376501000000005</v>
      </c>
      <c r="P33">
        <v>1319218302723</v>
      </c>
      <c r="Q33">
        <v>6</v>
      </c>
      <c r="R33" t="s">
        <v>70</v>
      </c>
      <c r="S33" t="s">
        <v>175</v>
      </c>
      <c r="V33">
        <v>325199</v>
      </c>
      <c r="W33" t="s">
        <v>75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f t="shared" si="0"/>
        <v>0</v>
      </c>
    </row>
    <row r="34" spans="1:43" x14ac:dyDescent="0.25">
      <c r="A34">
        <v>79005</v>
      </c>
      <c r="B34" t="s">
        <v>221</v>
      </c>
      <c r="C34" t="s">
        <v>69</v>
      </c>
      <c r="D34">
        <v>2019</v>
      </c>
      <c r="E34" t="s">
        <v>172</v>
      </c>
      <c r="F34">
        <v>110066943605</v>
      </c>
      <c r="G34" t="s">
        <v>173</v>
      </c>
      <c r="H34" t="s">
        <v>192</v>
      </c>
      <c r="I34" t="s">
        <v>193</v>
      </c>
      <c r="J34" t="s">
        <v>55</v>
      </c>
      <c r="K34" t="s">
        <v>56</v>
      </c>
      <c r="L34" t="s">
        <v>0</v>
      </c>
      <c r="M34">
        <v>77541</v>
      </c>
      <c r="N34">
        <v>28.981691999999999</v>
      </c>
      <c r="O34">
        <v>-95.376501000000005</v>
      </c>
      <c r="P34">
        <v>1319218302723</v>
      </c>
      <c r="Q34">
        <v>6</v>
      </c>
      <c r="R34" t="s">
        <v>70</v>
      </c>
      <c r="S34" t="s">
        <v>175</v>
      </c>
      <c r="V34">
        <v>325199</v>
      </c>
      <c r="W34" t="s">
        <v>75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f t="shared" si="0"/>
        <v>0</v>
      </c>
    </row>
    <row r="35" spans="1:43" x14ac:dyDescent="0.25">
      <c r="A35">
        <v>79005</v>
      </c>
      <c r="B35" t="s">
        <v>221</v>
      </c>
      <c r="C35" t="s">
        <v>69</v>
      </c>
      <c r="D35">
        <v>2019</v>
      </c>
      <c r="E35" t="s">
        <v>172</v>
      </c>
      <c r="F35">
        <v>110066943605</v>
      </c>
      <c r="G35" t="s">
        <v>173</v>
      </c>
      <c r="H35" t="s">
        <v>192</v>
      </c>
      <c r="I35" t="s">
        <v>193</v>
      </c>
      <c r="J35" t="s">
        <v>55</v>
      </c>
      <c r="K35" t="s">
        <v>56</v>
      </c>
      <c r="L35" t="s">
        <v>0</v>
      </c>
      <c r="M35">
        <v>77541</v>
      </c>
      <c r="N35">
        <v>28.981691999999999</v>
      </c>
      <c r="O35">
        <v>-95.376501000000005</v>
      </c>
      <c r="P35">
        <v>1319218302723</v>
      </c>
      <c r="Q35">
        <v>6</v>
      </c>
      <c r="R35" t="s">
        <v>70</v>
      </c>
      <c r="S35" t="s">
        <v>175</v>
      </c>
      <c r="V35">
        <v>325199</v>
      </c>
      <c r="W35" t="s">
        <v>75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f t="shared" si="0"/>
        <v>0</v>
      </c>
    </row>
    <row r="36" spans="1:43" x14ac:dyDescent="0.25">
      <c r="A36">
        <v>79005</v>
      </c>
      <c r="B36" t="s">
        <v>221</v>
      </c>
      <c r="C36" t="s">
        <v>69</v>
      </c>
      <c r="D36">
        <v>2019</v>
      </c>
      <c r="E36" t="s">
        <v>172</v>
      </c>
      <c r="F36">
        <v>110066943605</v>
      </c>
      <c r="G36" t="s">
        <v>173</v>
      </c>
      <c r="H36" t="s">
        <v>192</v>
      </c>
      <c r="I36" t="s">
        <v>193</v>
      </c>
      <c r="J36" t="s">
        <v>55</v>
      </c>
      <c r="K36" t="s">
        <v>56</v>
      </c>
      <c r="L36" t="s">
        <v>0</v>
      </c>
      <c r="M36">
        <v>77541</v>
      </c>
      <c r="N36">
        <v>28.981691999999999</v>
      </c>
      <c r="O36">
        <v>-95.376501000000005</v>
      </c>
      <c r="P36">
        <v>1319218302723</v>
      </c>
      <c r="Q36">
        <v>6</v>
      </c>
      <c r="R36" t="s">
        <v>70</v>
      </c>
      <c r="S36" t="s">
        <v>175</v>
      </c>
      <c r="V36">
        <v>325199</v>
      </c>
      <c r="W36" t="s">
        <v>75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f t="shared" si="0"/>
        <v>0</v>
      </c>
    </row>
    <row r="37" spans="1:43" x14ac:dyDescent="0.25">
      <c r="A37">
        <v>79005</v>
      </c>
      <c r="B37" t="s">
        <v>221</v>
      </c>
      <c r="C37" t="s">
        <v>69</v>
      </c>
      <c r="D37">
        <v>2019</v>
      </c>
      <c r="E37" t="s">
        <v>172</v>
      </c>
      <c r="F37">
        <v>110066943605</v>
      </c>
      <c r="G37" t="s">
        <v>173</v>
      </c>
      <c r="H37" t="s">
        <v>192</v>
      </c>
      <c r="I37" t="s">
        <v>193</v>
      </c>
      <c r="J37" t="s">
        <v>55</v>
      </c>
      <c r="K37" t="s">
        <v>56</v>
      </c>
      <c r="L37" t="s">
        <v>0</v>
      </c>
      <c r="M37">
        <v>77541</v>
      </c>
      <c r="N37">
        <v>28.981691999999999</v>
      </c>
      <c r="O37">
        <v>-95.376501000000005</v>
      </c>
      <c r="P37">
        <v>1319218302723</v>
      </c>
      <c r="Q37">
        <v>6</v>
      </c>
      <c r="R37" t="s">
        <v>70</v>
      </c>
      <c r="S37" t="s">
        <v>175</v>
      </c>
      <c r="V37">
        <v>325199</v>
      </c>
      <c r="W37" t="s">
        <v>75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f t="shared" si="0"/>
        <v>0</v>
      </c>
    </row>
    <row r="38" spans="1:43" x14ac:dyDescent="0.25">
      <c r="A38">
        <v>79005</v>
      </c>
      <c r="B38" t="s">
        <v>221</v>
      </c>
      <c r="C38" t="s">
        <v>69</v>
      </c>
      <c r="D38">
        <v>2019</v>
      </c>
      <c r="E38" t="s">
        <v>94</v>
      </c>
      <c r="F38">
        <v>110027373072</v>
      </c>
      <c r="G38" t="s">
        <v>95</v>
      </c>
      <c r="H38" t="s">
        <v>96</v>
      </c>
      <c r="I38" t="s">
        <v>97</v>
      </c>
      <c r="J38" t="s">
        <v>98</v>
      </c>
      <c r="K38" t="s">
        <v>99</v>
      </c>
      <c r="L38" t="s">
        <v>2</v>
      </c>
      <c r="M38">
        <v>42029</v>
      </c>
      <c r="N38">
        <v>37.051110999999999</v>
      </c>
      <c r="O38">
        <v>-88.334166999999994</v>
      </c>
      <c r="P38">
        <v>1319218329276</v>
      </c>
      <c r="Q38">
        <v>6</v>
      </c>
      <c r="R38" t="s">
        <v>70</v>
      </c>
      <c r="S38" t="s">
        <v>71</v>
      </c>
      <c r="V38">
        <v>325199</v>
      </c>
      <c r="W38" t="s">
        <v>75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f t="shared" si="0"/>
        <v>0</v>
      </c>
    </row>
    <row r="39" spans="1:43" x14ac:dyDescent="0.25">
      <c r="A39">
        <v>79005</v>
      </c>
      <c r="B39" t="s">
        <v>221</v>
      </c>
      <c r="C39" t="s">
        <v>69</v>
      </c>
      <c r="D39">
        <v>2019</v>
      </c>
      <c r="E39" t="s">
        <v>122</v>
      </c>
      <c r="F39">
        <v>110015742204</v>
      </c>
      <c r="G39" t="s">
        <v>121</v>
      </c>
      <c r="H39" t="s">
        <v>123</v>
      </c>
      <c r="I39" t="s">
        <v>120</v>
      </c>
      <c r="J39" t="s">
        <v>85</v>
      </c>
      <c r="K39" t="s">
        <v>86</v>
      </c>
      <c r="L39" t="s">
        <v>0</v>
      </c>
      <c r="M39">
        <v>77536</v>
      </c>
      <c r="N39">
        <v>29.728559000000001</v>
      </c>
      <c r="O39">
        <v>-95.110764000000003</v>
      </c>
      <c r="P39">
        <v>1319218350763</v>
      </c>
      <c r="Q39">
        <v>4</v>
      </c>
      <c r="R39" t="s">
        <v>82</v>
      </c>
      <c r="S39" t="s">
        <v>115</v>
      </c>
      <c r="V39">
        <v>325199</v>
      </c>
      <c r="W39" t="s">
        <v>75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0.02</v>
      </c>
      <c r="AM39">
        <v>0</v>
      </c>
      <c r="AN39">
        <v>0</v>
      </c>
      <c r="AO39">
        <v>0</v>
      </c>
      <c r="AP39">
        <v>0</v>
      </c>
      <c r="AQ39">
        <f t="shared" si="0"/>
        <v>0.02</v>
      </c>
    </row>
    <row r="40" spans="1:43" x14ac:dyDescent="0.25">
      <c r="A40">
        <v>79005</v>
      </c>
      <c r="B40" t="s">
        <v>221</v>
      </c>
      <c r="C40" t="s">
        <v>69</v>
      </c>
      <c r="D40">
        <v>2019</v>
      </c>
      <c r="E40" t="s">
        <v>122</v>
      </c>
      <c r="F40">
        <v>110015742204</v>
      </c>
      <c r="G40" t="s">
        <v>121</v>
      </c>
      <c r="H40" t="s">
        <v>123</v>
      </c>
      <c r="I40" t="s">
        <v>120</v>
      </c>
      <c r="J40" t="s">
        <v>85</v>
      </c>
      <c r="K40" t="s">
        <v>86</v>
      </c>
      <c r="L40" t="s">
        <v>0</v>
      </c>
      <c r="M40">
        <v>77536</v>
      </c>
      <c r="N40">
        <v>29.728559000000001</v>
      </c>
      <c r="O40">
        <v>-95.110764000000003</v>
      </c>
      <c r="P40">
        <v>1319218350763</v>
      </c>
      <c r="Q40">
        <v>4</v>
      </c>
      <c r="R40" t="s">
        <v>82</v>
      </c>
      <c r="S40" t="s">
        <v>115</v>
      </c>
      <c r="V40">
        <v>325199</v>
      </c>
      <c r="W40" t="s">
        <v>75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0.02</v>
      </c>
      <c r="AM40">
        <v>0</v>
      </c>
      <c r="AN40">
        <v>0</v>
      </c>
      <c r="AO40">
        <v>0</v>
      </c>
      <c r="AP40">
        <v>0</v>
      </c>
      <c r="AQ40">
        <f t="shared" si="0"/>
        <v>0.02</v>
      </c>
    </row>
    <row r="41" spans="1:43" x14ac:dyDescent="0.25">
      <c r="A41">
        <v>79005</v>
      </c>
      <c r="B41" t="s">
        <v>221</v>
      </c>
      <c r="C41" t="s">
        <v>69</v>
      </c>
      <c r="D41">
        <v>2019</v>
      </c>
      <c r="E41" t="s">
        <v>132</v>
      </c>
      <c r="F41">
        <v>110000597444</v>
      </c>
      <c r="G41" t="s">
        <v>133</v>
      </c>
      <c r="H41" t="s">
        <v>134</v>
      </c>
      <c r="I41" t="s">
        <v>135</v>
      </c>
      <c r="J41" t="s">
        <v>136</v>
      </c>
      <c r="K41" t="s">
        <v>137</v>
      </c>
      <c r="L41" t="s">
        <v>1</v>
      </c>
      <c r="M41">
        <v>70805</v>
      </c>
      <c r="N41">
        <v>30.501336999999999</v>
      </c>
      <c r="O41">
        <v>-91.192340000000002</v>
      </c>
      <c r="P41">
        <v>1319218384131</v>
      </c>
      <c r="Q41">
        <v>6</v>
      </c>
      <c r="R41" t="s">
        <v>70</v>
      </c>
      <c r="S41" t="s">
        <v>138</v>
      </c>
      <c r="V41">
        <v>325211</v>
      </c>
      <c r="W41" t="s">
        <v>83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f t="shared" si="0"/>
        <v>0</v>
      </c>
    </row>
    <row r="42" spans="1:43" x14ac:dyDescent="0.25">
      <c r="A42">
        <v>79005</v>
      </c>
      <c r="B42" t="s">
        <v>221</v>
      </c>
      <c r="C42" t="s">
        <v>69</v>
      </c>
      <c r="D42">
        <v>2019</v>
      </c>
      <c r="E42" t="s">
        <v>132</v>
      </c>
      <c r="F42">
        <v>110000597444</v>
      </c>
      <c r="G42" t="s">
        <v>133</v>
      </c>
      <c r="H42" t="s">
        <v>134</v>
      </c>
      <c r="I42" t="s">
        <v>135</v>
      </c>
      <c r="J42" t="s">
        <v>136</v>
      </c>
      <c r="K42" t="s">
        <v>137</v>
      </c>
      <c r="L42" t="s">
        <v>1</v>
      </c>
      <c r="M42">
        <v>70805</v>
      </c>
      <c r="N42">
        <v>30.501336999999999</v>
      </c>
      <c r="O42">
        <v>-91.192340000000002</v>
      </c>
      <c r="P42">
        <v>1319218384131</v>
      </c>
      <c r="Q42">
        <v>6</v>
      </c>
      <c r="R42" t="s">
        <v>70</v>
      </c>
      <c r="S42" t="s">
        <v>138</v>
      </c>
      <c r="V42">
        <v>325211</v>
      </c>
      <c r="W42" t="s">
        <v>83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f t="shared" si="0"/>
        <v>0</v>
      </c>
    </row>
    <row r="43" spans="1:43" x14ac:dyDescent="0.25">
      <c r="A43">
        <v>79005</v>
      </c>
      <c r="B43" t="s">
        <v>221</v>
      </c>
      <c r="C43" t="s">
        <v>69</v>
      </c>
      <c r="D43">
        <v>2019</v>
      </c>
      <c r="E43" t="s">
        <v>132</v>
      </c>
      <c r="F43">
        <v>110000597444</v>
      </c>
      <c r="G43" t="s">
        <v>133</v>
      </c>
      <c r="H43" t="s">
        <v>134</v>
      </c>
      <c r="I43" t="s">
        <v>135</v>
      </c>
      <c r="J43" t="s">
        <v>136</v>
      </c>
      <c r="K43" t="s">
        <v>137</v>
      </c>
      <c r="L43" t="s">
        <v>1</v>
      </c>
      <c r="M43">
        <v>70805</v>
      </c>
      <c r="N43">
        <v>30.501336999999999</v>
      </c>
      <c r="O43">
        <v>-91.192340000000002</v>
      </c>
      <c r="P43">
        <v>1319218384131</v>
      </c>
      <c r="Q43">
        <v>6</v>
      </c>
      <c r="R43" t="s">
        <v>70</v>
      </c>
      <c r="S43" t="s">
        <v>138</v>
      </c>
      <c r="V43">
        <v>325211</v>
      </c>
      <c r="W43" t="s">
        <v>83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f t="shared" si="0"/>
        <v>0</v>
      </c>
    </row>
    <row r="44" spans="1:43" x14ac:dyDescent="0.25">
      <c r="A44">
        <v>79005</v>
      </c>
      <c r="B44" t="s">
        <v>221</v>
      </c>
      <c r="C44" t="s">
        <v>69</v>
      </c>
      <c r="D44">
        <v>2019</v>
      </c>
      <c r="E44" t="s">
        <v>132</v>
      </c>
      <c r="F44">
        <v>110000597444</v>
      </c>
      <c r="G44" t="s">
        <v>133</v>
      </c>
      <c r="H44" t="s">
        <v>134</v>
      </c>
      <c r="I44" t="s">
        <v>135</v>
      </c>
      <c r="J44" t="s">
        <v>136</v>
      </c>
      <c r="K44" t="s">
        <v>137</v>
      </c>
      <c r="L44" t="s">
        <v>1</v>
      </c>
      <c r="M44">
        <v>70805</v>
      </c>
      <c r="N44">
        <v>30.501336999999999</v>
      </c>
      <c r="O44">
        <v>-91.192340000000002</v>
      </c>
      <c r="P44">
        <v>1319218384131</v>
      </c>
      <c r="Q44">
        <v>6</v>
      </c>
      <c r="R44" t="s">
        <v>70</v>
      </c>
      <c r="S44" t="s">
        <v>138</v>
      </c>
      <c r="V44">
        <v>325211</v>
      </c>
      <c r="W44" t="s">
        <v>83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f t="shared" si="0"/>
        <v>0</v>
      </c>
    </row>
    <row r="45" spans="1:43" x14ac:dyDescent="0.25">
      <c r="A45">
        <v>79005</v>
      </c>
      <c r="B45" t="s">
        <v>221</v>
      </c>
      <c r="C45" t="s">
        <v>69</v>
      </c>
      <c r="D45">
        <v>2019</v>
      </c>
      <c r="E45" t="s">
        <v>145</v>
      </c>
      <c r="F45">
        <v>110000572675</v>
      </c>
      <c r="G45" t="s">
        <v>146</v>
      </c>
      <c r="H45" t="s">
        <v>147</v>
      </c>
      <c r="I45" t="s">
        <v>148</v>
      </c>
      <c r="J45" t="s">
        <v>91</v>
      </c>
      <c r="K45" t="s">
        <v>92</v>
      </c>
      <c r="L45" t="s">
        <v>1</v>
      </c>
      <c r="M45">
        <v>70764</v>
      </c>
      <c r="N45">
        <v>30.259399999999999</v>
      </c>
      <c r="O45">
        <v>-91.173699999999997</v>
      </c>
      <c r="P45">
        <v>1319218385250</v>
      </c>
      <c r="Q45">
        <v>4</v>
      </c>
      <c r="R45" t="s">
        <v>82</v>
      </c>
      <c r="S45" t="s">
        <v>149</v>
      </c>
      <c r="V45">
        <v>325211</v>
      </c>
      <c r="W45" t="s">
        <v>83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f t="shared" si="0"/>
        <v>0</v>
      </c>
    </row>
    <row r="46" spans="1:43" x14ac:dyDescent="0.25">
      <c r="A46">
        <v>79005</v>
      </c>
      <c r="B46" t="s">
        <v>221</v>
      </c>
      <c r="C46" t="s">
        <v>69</v>
      </c>
      <c r="D46">
        <v>2019</v>
      </c>
      <c r="E46" t="s">
        <v>150</v>
      </c>
      <c r="F46">
        <v>110000463365</v>
      </c>
      <c r="G46" t="s">
        <v>151</v>
      </c>
      <c r="H46" t="s">
        <v>152</v>
      </c>
      <c r="I46" t="s">
        <v>153</v>
      </c>
      <c r="J46" t="s">
        <v>114</v>
      </c>
      <c r="K46" t="s">
        <v>86</v>
      </c>
      <c r="L46" t="s">
        <v>0</v>
      </c>
      <c r="M46">
        <v>77571</v>
      </c>
      <c r="N46">
        <v>29.73028</v>
      </c>
      <c r="O46">
        <v>-95.08981</v>
      </c>
      <c r="P46">
        <v>1319218391288</v>
      </c>
      <c r="Q46">
        <v>5</v>
      </c>
      <c r="R46" t="s">
        <v>73</v>
      </c>
      <c r="S46" t="s">
        <v>154</v>
      </c>
      <c r="V46">
        <v>562211</v>
      </c>
      <c r="W46" t="s">
        <v>144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f t="shared" si="0"/>
        <v>0</v>
      </c>
    </row>
    <row r="47" spans="1:43" x14ac:dyDescent="0.25">
      <c r="A47">
        <v>79005</v>
      </c>
      <c r="B47" t="s">
        <v>221</v>
      </c>
      <c r="C47" t="s">
        <v>69</v>
      </c>
      <c r="D47">
        <v>2019</v>
      </c>
      <c r="E47" t="s">
        <v>150</v>
      </c>
      <c r="F47">
        <v>110000463365</v>
      </c>
      <c r="G47" t="s">
        <v>151</v>
      </c>
      <c r="H47" t="s">
        <v>152</v>
      </c>
      <c r="I47" t="s">
        <v>153</v>
      </c>
      <c r="J47" t="s">
        <v>114</v>
      </c>
      <c r="K47" t="s">
        <v>86</v>
      </c>
      <c r="L47" t="s">
        <v>0</v>
      </c>
      <c r="M47">
        <v>77571</v>
      </c>
      <c r="N47">
        <v>29.73028</v>
      </c>
      <c r="O47">
        <v>-95.08981</v>
      </c>
      <c r="P47">
        <v>1319218391288</v>
      </c>
      <c r="Q47">
        <v>5</v>
      </c>
      <c r="R47" t="s">
        <v>73</v>
      </c>
      <c r="S47" t="s">
        <v>154</v>
      </c>
      <c r="V47">
        <v>562211</v>
      </c>
      <c r="W47" t="s">
        <v>144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f t="shared" si="0"/>
        <v>0</v>
      </c>
    </row>
    <row r="48" spans="1:43" x14ac:dyDescent="0.25">
      <c r="A48">
        <v>79005</v>
      </c>
      <c r="B48" t="s">
        <v>221</v>
      </c>
      <c r="C48" t="s">
        <v>69</v>
      </c>
      <c r="D48">
        <v>2019</v>
      </c>
      <c r="E48" t="s">
        <v>150</v>
      </c>
      <c r="F48">
        <v>110000463365</v>
      </c>
      <c r="G48" t="s">
        <v>151</v>
      </c>
      <c r="H48" t="s">
        <v>152</v>
      </c>
      <c r="I48" t="s">
        <v>153</v>
      </c>
      <c r="J48" t="s">
        <v>114</v>
      </c>
      <c r="K48" t="s">
        <v>86</v>
      </c>
      <c r="L48" t="s">
        <v>0</v>
      </c>
      <c r="M48">
        <v>77571</v>
      </c>
      <c r="N48">
        <v>29.73028</v>
      </c>
      <c r="O48">
        <v>-95.08981</v>
      </c>
      <c r="P48">
        <v>1319218391288</v>
      </c>
      <c r="Q48">
        <v>5</v>
      </c>
      <c r="R48" t="s">
        <v>73</v>
      </c>
      <c r="S48" t="s">
        <v>154</v>
      </c>
      <c r="V48">
        <v>562211</v>
      </c>
      <c r="W48" t="s">
        <v>144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f t="shared" si="0"/>
        <v>0</v>
      </c>
    </row>
    <row r="49" spans="1:43" x14ac:dyDescent="0.25">
      <c r="A49">
        <v>79005</v>
      </c>
      <c r="B49" t="s">
        <v>221</v>
      </c>
      <c r="C49" t="s">
        <v>69</v>
      </c>
      <c r="D49">
        <v>2019</v>
      </c>
      <c r="E49" t="s">
        <v>243</v>
      </c>
      <c r="F49">
        <v>110000521221</v>
      </c>
      <c r="G49" t="s">
        <v>178</v>
      </c>
      <c r="H49" t="s">
        <v>204</v>
      </c>
      <c r="I49" t="s">
        <v>244</v>
      </c>
      <c r="J49" t="s">
        <v>176</v>
      </c>
      <c r="K49" t="s">
        <v>177</v>
      </c>
      <c r="L49" t="s">
        <v>84</v>
      </c>
      <c r="M49">
        <v>71730</v>
      </c>
      <c r="N49">
        <v>33.2044</v>
      </c>
      <c r="O49">
        <v>-92.630799999999994</v>
      </c>
      <c r="P49">
        <v>1319218425270</v>
      </c>
      <c r="Q49">
        <v>4</v>
      </c>
      <c r="R49" t="s">
        <v>82</v>
      </c>
      <c r="S49" t="s">
        <v>154</v>
      </c>
      <c r="V49">
        <v>562211</v>
      </c>
      <c r="W49" t="s">
        <v>144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f t="shared" si="0"/>
        <v>0</v>
      </c>
    </row>
    <row r="50" spans="1:43" x14ac:dyDescent="0.25">
      <c r="A50">
        <v>79005</v>
      </c>
      <c r="B50" t="s">
        <v>221</v>
      </c>
      <c r="C50" t="s">
        <v>69</v>
      </c>
      <c r="D50">
        <v>2019</v>
      </c>
      <c r="E50" t="s">
        <v>243</v>
      </c>
      <c r="F50">
        <v>110000521221</v>
      </c>
      <c r="G50" t="s">
        <v>178</v>
      </c>
      <c r="H50" t="s">
        <v>204</v>
      </c>
      <c r="I50" t="s">
        <v>244</v>
      </c>
      <c r="J50" t="s">
        <v>176</v>
      </c>
      <c r="K50" t="s">
        <v>177</v>
      </c>
      <c r="L50" t="s">
        <v>84</v>
      </c>
      <c r="M50">
        <v>71730</v>
      </c>
      <c r="N50">
        <v>33.2044</v>
      </c>
      <c r="O50">
        <v>-92.630799999999994</v>
      </c>
      <c r="P50">
        <v>1319218425270</v>
      </c>
      <c r="Q50">
        <v>4</v>
      </c>
      <c r="R50" t="s">
        <v>82</v>
      </c>
      <c r="S50" t="s">
        <v>154</v>
      </c>
      <c r="V50">
        <v>562211</v>
      </c>
      <c r="W50" t="s">
        <v>144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f t="shared" si="0"/>
        <v>0</v>
      </c>
    </row>
    <row r="51" spans="1:43" x14ac:dyDescent="0.25">
      <c r="A51">
        <v>79005</v>
      </c>
      <c r="B51" t="s">
        <v>221</v>
      </c>
      <c r="C51" t="s">
        <v>69</v>
      </c>
      <c r="D51">
        <v>2019</v>
      </c>
      <c r="E51" t="s">
        <v>243</v>
      </c>
      <c r="F51">
        <v>110000521221</v>
      </c>
      <c r="G51" t="s">
        <v>178</v>
      </c>
      <c r="H51" t="s">
        <v>204</v>
      </c>
      <c r="I51" t="s">
        <v>244</v>
      </c>
      <c r="J51" t="s">
        <v>176</v>
      </c>
      <c r="K51" t="s">
        <v>177</v>
      </c>
      <c r="L51" t="s">
        <v>84</v>
      </c>
      <c r="M51">
        <v>71730</v>
      </c>
      <c r="N51">
        <v>33.2044</v>
      </c>
      <c r="O51">
        <v>-92.630799999999994</v>
      </c>
      <c r="P51">
        <v>1319218425270</v>
      </c>
      <c r="Q51">
        <v>4</v>
      </c>
      <c r="R51" t="s">
        <v>82</v>
      </c>
      <c r="S51" t="s">
        <v>154</v>
      </c>
      <c r="V51">
        <v>562211</v>
      </c>
      <c r="W51" t="s">
        <v>144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f t="shared" si="0"/>
        <v>0</v>
      </c>
    </row>
    <row r="52" spans="1:43" x14ac:dyDescent="0.25">
      <c r="A52">
        <v>79005</v>
      </c>
      <c r="B52" t="s">
        <v>221</v>
      </c>
      <c r="C52" t="s">
        <v>69</v>
      </c>
      <c r="D52">
        <v>2019</v>
      </c>
      <c r="E52" t="s">
        <v>206</v>
      </c>
      <c r="F52">
        <v>110000449774</v>
      </c>
      <c r="G52" t="s">
        <v>207</v>
      </c>
      <c r="H52" t="s">
        <v>208</v>
      </c>
      <c r="I52" t="s">
        <v>209</v>
      </c>
      <c r="J52" t="s">
        <v>80</v>
      </c>
      <c r="K52" t="s">
        <v>81</v>
      </c>
      <c r="L52" t="s">
        <v>1</v>
      </c>
      <c r="M52">
        <v>70734</v>
      </c>
      <c r="N52">
        <v>30.185099999999998</v>
      </c>
      <c r="O52">
        <v>-90.980400000000003</v>
      </c>
      <c r="P52">
        <v>1319218431132</v>
      </c>
      <c r="Q52">
        <v>5</v>
      </c>
      <c r="R52" t="s">
        <v>73</v>
      </c>
      <c r="S52" t="s">
        <v>115</v>
      </c>
      <c r="V52">
        <v>325199</v>
      </c>
      <c r="W52" t="s">
        <v>75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f t="shared" si="0"/>
        <v>0</v>
      </c>
    </row>
    <row r="53" spans="1:43" x14ac:dyDescent="0.25">
      <c r="A53">
        <v>79005</v>
      </c>
      <c r="B53" t="s">
        <v>221</v>
      </c>
      <c r="C53" t="s">
        <v>69</v>
      </c>
      <c r="D53">
        <v>2019</v>
      </c>
      <c r="E53" t="s">
        <v>206</v>
      </c>
      <c r="F53">
        <v>110000449774</v>
      </c>
      <c r="G53" t="s">
        <v>207</v>
      </c>
      <c r="H53" t="s">
        <v>208</v>
      </c>
      <c r="I53" t="s">
        <v>209</v>
      </c>
      <c r="J53" t="s">
        <v>80</v>
      </c>
      <c r="K53" t="s">
        <v>81</v>
      </c>
      <c r="L53" t="s">
        <v>1</v>
      </c>
      <c r="M53">
        <v>70734</v>
      </c>
      <c r="N53">
        <v>30.185099999999998</v>
      </c>
      <c r="O53">
        <v>-90.980400000000003</v>
      </c>
      <c r="P53">
        <v>1319218431132</v>
      </c>
      <c r="Q53">
        <v>5</v>
      </c>
      <c r="R53" t="s">
        <v>73</v>
      </c>
      <c r="S53" t="s">
        <v>115</v>
      </c>
      <c r="V53">
        <v>325199</v>
      </c>
      <c r="W53" t="s">
        <v>75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f t="shared" si="0"/>
        <v>0</v>
      </c>
    </row>
    <row r="54" spans="1:43" x14ac:dyDescent="0.25">
      <c r="A54">
        <v>79005</v>
      </c>
      <c r="B54" t="s">
        <v>221</v>
      </c>
      <c r="C54" t="s">
        <v>69</v>
      </c>
      <c r="D54">
        <v>2019</v>
      </c>
      <c r="E54" t="s">
        <v>206</v>
      </c>
      <c r="F54">
        <v>110000449774</v>
      </c>
      <c r="G54" t="s">
        <v>207</v>
      </c>
      <c r="H54" t="s">
        <v>208</v>
      </c>
      <c r="I54" t="s">
        <v>209</v>
      </c>
      <c r="J54" t="s">
        <v>80</v>
      </c>
      <c r="K54" t="s">
        <v>81</v>
      </c>
      <c r="L54" t="s">
        <v>1</v>
      </c>
      <c r="M54">
        <v>70734</v>
      </c>
      <c r="N54">
        <v>30.185099999999998</v>
      </c>
      <c r="O54">
        <v>-90.980400000000003</v>
      </c>
      <c r="P54">
        <v>1319218431132</v>
      </c>
      <c r="Q54">
        <v>5</v>
      </c>
      <c r="R54" t="s">
        <v>73</v>
      </c>
      <c r="S54" t="s">
        <v>115</v>
      </c>
      <c r="V54">
        <v>325199</v>
      </c>
      <c r="W54" t="s">
        <v>75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f t="shared" si="0"/>
        <v>0</v>
      </c>
    </row>
    <row r="55" spans="1:43" x14ac:dyDescent="0.25">
      <c r="A55">
        <v>79005</v>
      </c>
      <c r="B55" t="s">
        <v>221</v>
      </c>
      <c r="C55" t="s">
        <v>69</v>
      </c>
      <c r="D55">
        <v>2019</v>
      </c>
      <c r="E55" t="s">
        <v>210</v>
      </c>
      <c r="F55">
        <v>110067415871</v>
      </c>
      <c r="G55" t="s">
        <v>211</v>
      </c>
      <c r="H55" t="s">
        <v>212</v>
      </c>
      <c r="I55" t="s">
        <v>213</v>
      </c>
      <c r="J55" t="s">
        <v>91</v>
      </c>
      <c r="K55" t="s">
        <v>92</v>
      </c>
      <c r="L55" t="s">
        <v>1</v>
      </c>
      <c r="M55">
        <v>70765</v>
      </c>
      <c r="N55">
        <v>30.313897000000001</v>
      </c>
      <c r="O55">
        <v>-91.240605000000002</v>
      </c>
      <c r="P55">
        <v>1319218459271</v>
      </c>
      <c r="Q55">
        <v>5</v>
      </c>
      <c r="R55" t="s">
        <v>73</v>
      </c>
      <c r="S55" t="s">
        <v>175</v>
      </c>
      <c r="V55">
        <v>325199</v>
      </c>
      <c r="W55" t="s">
        <v>75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f t="shared" si="0"/>
        <v>0</v>
      </c>
    </row>
    <row r="56" spans="1:43" x14ac:dyDescent="0.25">
      <c r="A56">
        <v>79005</v>
      </c>
      <c r="B56" t="s">
        <v>221</v>
      </c>
      <c r="C56" t="s">
        <v>69</v>
      </c>
      <c r="D56">
        <v>2019</v>
      </c>
      <c r="E56" t="s">
        <v>232</v>
      </c>
      <c r="F56">
        <v>110000599807</v>
      </c>
      <c r="G56" t="s">
        <v>119</v>
      </c>
      <c r="H56" t="s">
        <v>233</v>
      </c>
      <c r="I56" t="s">
        <v>116</v>
      </c>
      <c r="J56" t="s">
        <v>117</v>
      </c>
      <c r="K56" t="s">
        <v>118</v>
      </c>
      <c r="L56" t="s">
        <v>0</v>
      </c>
      <c r="M56">
        <v>78359</v>
      </c>
      <c r="N56">
        <v>27.883610999999998</v>
      </c>
      <c r="O56">
        <v>-97.241382999999999</v>
      </c>
      <c r="P56">
        <v>1319218514610</v>
      </c>
      <c r="Q56">
        <v>5</v>
      </c>
      <c r="R56" t="s">
        <v>73</v>
      </c>
      <c r="S56" t="s">
        <v>115</v>
      </c>
      <c r="V56">
        <v>325199</v>
      </c>
      <c r="W56" t="s">
        <v>75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f t="shared" si="0"/>
        <v>0</v>
      </c>
    </row>
    <row r="57" spans="1:43" x14ac:dyDescent="0.25">
      <c r="A57">
        <v>79005</v>
      </c>
      <c r="B57" t="s">
        <v>221</v>
      </c>
      <c r="C57" t="s">
        <v>69</v>
      </c>
      <c r="D57">
        <v>2019</v>
      </c>
      <c r="E57" t="s">
        <v>232</v>
      </c>
      <c r="F57">
        <v>110000599807</v>
      </c>
      <c r="G57" t="s">
        <v>119</v>
      </c>
      <c r="H57" t="s">
        <v>233</v>
      </c>
      <c r="I57" t="s">
        <v>116</v>
      </c>
      <c r="J57" t="s">
        <v>117</v>
      </c>
      <c r="K57" t="s">
        <v>118</v>
      </c>
      <c r="L57" t="s">
        <v>0</v>
      </c>
      <c r="M57">
        <v>78359</v>
      </c>
      <c r="N57">
        <v>27.883610999999998</v>
      </c>
      <c r="O57">
        <v>-97.241382999999999</v>
      </c>
      <c r="P57">
        <v>1319218514610</v>
      </c>
      <c r="Q57">
        <v>5</v>
      </c>
      <c r="R57" t="s">
        <v>73</v>
      </c>
      <c r="S57" t="s">
        <v>115</v>
      </c>
      <c r="V57">
        <v>325199</v>
      </c>
      <c r="W57" t="s">
        <v>75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f t="shared" si="0"/>
        <v>0</v>
      </c>
    </row>
    <row r="58" spans="1:43" x14ac:dyDescent="0.25">
      <c r="A58">
        <v>79005</v>
      </c>
      <c r="B58" t="s">
        <v>221</v>
      </c>
      <c r="C58" t="s">
        <v>69</v>
      </c>
      <c r="D58">
        <v>2019</v>
      </c>
      <c r="E58" t="s">
        <v>166</v>
      </c>
      <c r="F58">
        <v>110018925957</v>
      </c>
      <c r="G58" t="s">
        <v>167</v>
      </c>
      <c r="H58" t="s">
        <v>168</v>
      </c>
      <c r="I58" t="s">
        <v>169</v>
      </c>
      <c r="J58" t="s">
        <v>170</v>
      </c>
      <c r="K58" t="s">
        <v>171</v>
      </c>
      <c r="L58" t="s">
        <v>0</v>
      </c>
      <c r="M58">
        <v>77978</v>
      </c>
      <c r="N58">
        <v>28.6753</v>
      </c>
      <c r="O58">
        <v>-96.549499999999995</v>
      </c>
      <c r="P58">
        <v>1319218562318</v>
      </c>
      <c r="Q58">
        <v>6</v>
      </c>
      <c r="R58" t="s">
        <v>70</v>
      </c>
      <c r="S58" t="s">
        <v>138</v>
      </c>
      <c r="V58">
        <v>325211</v>
      </c>
      <c r="W58" t="s">
        <v>83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f t="shared" si="0"/>
        <v>0</v>
      </c>
    </row>
    <row r="59" spans="1:43" x14ac:dyDescent="0.25">
      <c r="A59">
        <v>79005</v>
      </c>
      <c r="B59" t="s">
        <v>221</v>
      </c>
      <c r="C59" t="s">
        <v>69</v>
      </c>
      <c r="D59">
        <v>2019</v>
      </c>
      <c r="E59" t="s">
        <v>166</v>
      </c>
      <c r="F59">
        <v>110018925957</v>
      </c>
      <c r="G59" t="s">
        <v>167</v>
      </c>
      <c r="H59" t="s">
        <v>168</v>
      </c>
      <c r="I59" t="s">
        <v>169</v>
      </c>
      <c r="J59" t="s">
        <v>170</v>
      </c>
      <c r="K59" t="s">
        <v>171</v>
      </c>
      <c r="L59" t="s">
        <v>0</v>
      </c>
      <c r="M59">
        <v>77978</v>
      </c>
      <c r="N59">
        <v>28.6753</v>
      </c>
      <c r="O59">
        <v>-96.549499999999995</v>
      </c>
      <c r="P59">
        <v>1319218562318</v>
      </c>
      <c r="Q59">
        <v>6</v>
      </c>
      <c r="R59" t="s">
        <v>70</v>
      </c>
      <c r="S59" t="s">
        <v>138</v>
      </c>
      <c r="V59">
        <v>325211</v>
      </c>
      <c r="W59" t="s">
        <v>83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f t="shared" si="0"/>
        <v>0</v>
      </c>
    </row>
    <row r="60" spans="1:43" x14ac:dyDescent="0.25">
      <c r="A60">
        <v>79005</v>
      </c>
      <c r="B60" t="s">
        <v>221</v>
      </c>
      <c r="C60" t="s">
        <v>69</v>
      </c>
      <c r="D60">
        <v>2019</v>
      </c>
      <c r="E60" t="s">
        <v>166</v>
      </c>
      <c r="F60">
        <v>110018925957</v>
      </c>
      <c r="G60" t="s">
        <v>167</v>
      </c>
      <c r="H60" t="s">
        <v>168</v>
      </c>
      <c r="I60" t="s">
        <v>169</v>
      </c>
      <c r="J60" t="s">
        <v>170</v>
      </c>
      <c r="K60" t="s">
        <v>171</v>
      </c>
      <c r="L60" t="s">
        <v>0</v>
      </c>
      <c r="M60">
        <v>77978</v>
      </c>
      <c r="N60">
        <v>28.6753</v>
      </c>
      <c r="O60">
        <v>-96.549499999999995</v>
      </c>
      <c r="P60">
        <v>1319218562318</v>
      </c>
      <c r="Q60">
        <v>6</v>
      </c>
      <c r="R60" t="s">
        <v>70</v>
      </c>
      <c r="S60" t="s">
        <v>138</v>
      </c>
      <c r="V60">
        <v>325211</v>
      </c>
      <c r="W60" t="s">
        <v>83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f t="shared" si="0"/>
        <v>0</v>
      </c>
    </row>
    <row r="61" spans="1:43" x14ac:dyDescent="0.25">
      <c r="A61">
        <v>79005</v>
      </c>
      <c r="B61" t="s">
        <v>221</v>
      </c>
      <c r="C61" t="s">
        <v>69</v>
      </c>
      <c r="D61">
        <v>2019</v>
      </c>
      <c r="E61" t="s">
        <v>166</v>
      </c>
      <c r="F61">
        <v>110018925957</v>
      </c>
      <c r="G61" t="s">
        <v>167</v>
      </c>
      <c r="H61" t="s">
        <v>168</v>
      </c>
      <c r="I61" t="s">
        <v>169</v>
      </c>
      <c r="J61" t="s">
        <v>170</v>
      </c>
      <c r="K61" t="s">
        <v>171</v>
      </c>
      <c r="L61" t="s">
        <v>0</v>
      </c>
      <c r="M61">
        <v>77978</v>
      </c>
      <c r="N61">
        <v>28.6753</v>
      </c>
      <c r="O61">
        <v>-96.549499999999995</v>
      </c>
      <c r="P61">
        <v>1319218562318</v>
      </c>
      <c r="Q61">
        <v>6</v>
      </c>
      <c r="R61" t="s">
        <v>70</v>
      </c>
      <c r="S61" t="s">
        <v>138</v>
      </c>
      <c r="V61">
        <v>325211</v>
      </c>
      <c r="W61" t="s">
        <v>83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f t="shared" si="0"/>
        <v>0</v>
      </c>
    </row>
    <row r="62" spans="1:43" x14ac:dyDescent="0.25">
      <c r="A62">
        <v>79005</v>
      </c>
      <c r="B62" t="s">
        <v>221</v>
      </c>
      <c r="C62" t="s">
        <v>69</v>
      </c>
      <c r="D62">
        <v>2020</v>
      </c>
      <c r="E62" t="s">
        <v>222</v>
      </c>
      <c r="F62">
        <v>110000423676</v>
      </c>
      <c r="H62" t="s">
        <v>223</v>
      </c>
      <c r="I62" t="s">
        <v>224</v>
      </c>
      <c r="J62" t="s">
        <v>225</v>
      </c>
      <c r="K62" t="s">
        <v>226</v>
      </c>
      <c r="L62" t="s">
        <v>227</v>
      </c>
      <c r="M62">
        <v>55021</v>
      </c>
      <c r="N62">
        <v>44.314239000000001</v>
      </c>
      <c r="O62">
        <v>-93.292821000000004</v>
      </c>
      <c r="P62">
        <v>1320218637217</v>
      </c>
      <c r="Q62">
        <v>1</v>
      </c>
      <c r="R62" t="s">
        <v>205</v>
      </c>
      <c r="S62" t="s">
        <v>203</v>
      </c>
      <c r="V62">
        <v>332710</v>
      </c>
      <c r="W62" t="s">
        <v>220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f t="shared" si="0"/>
        <v>0</v>
      </c>
    </row>
    <row r="63" spans="1:43" x14ac:dyDescent="0.25">
      <c r="A63">
        <v>79005</v>
      </c>
      <c r="B63" t="s">
        <v>221</v>
      </c>
      <c r="C63" t="s">
        <v>69</v>
      </c>
      <c r="D63">
        <v>2020</v>
      </c>
      <c r="E63" t="s">
        <v>76</v>
      </c>
      <c r="F63">
        <v>110000746328</v>
      </c>
      <c r="G63" t="s">
        <v>77</v>
      </c>
      <c r="H63" t="s">
        <v>78</v>
      </c>
      <c r="I63" t="s">
        <v>79</v>
      </c>
      <c r="J63" t="s">
        <v>80</v>
      </c>
      <c r="K63" t="s">
        <v>81</v>
      </c>
      <c r="L63" t="s">
        <v>1</v>
      </c>
      <c r="M63">
        <v>70734</v>
      </c>
      <c r="N63">
        <v>30.208604000000001</v>
      </c>
      <c r="O63">
        <v>-91.011127999999999</v>
      </c>
      <c r="P63">
        <v>1320218745952</v>
      </c>
      <c r="Q63">
        <v>4</v>
      </c>
      <c r="R63" t="s">
        <v>82</v>
      </c>
      <c r="S63" t="s">
        <v>71</v>
      </c>
      <c r="V63">
        <v>325211</v>
      </c>
      <c r="W63" t="s">
        <v>83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f t="shared" si="0"/>
        <v>0</v>
      </c>
    </row>
    <row r="64" spans="1:43" x14ac:dyDescent="0.25">
      <c r="A64">
        <v>79005</v>
      </c>
      <c r="B64" t="s">
        <v>221</v>
      </c>
      <c r="C64" t="s">
        <v>69</v>
      </c>
      <c r="D64">
        <v>2020</v>
      </c>
      <c r="E64" t="s">
        <v>76</v>
      </c>
      <c r="F64">
        <v>110000746328</v>
      </c>
      <c r="G64" t="s">
        <v>77</v>
      </c>
      <c r="H64" t="s">
        <v>78</v>
      </c>
      <c r="I64" t="s">
        <v>79</v>
      </c>
      <c r="J64" t="s">
        <v>80</v>
      </c>
      <c r="K64" t="s">
        <v>81</v>
      </c>
      <c r="L64" t="s">
        <v>1</v>
      </c>
      <c r="M64">
        <v>70734</v>
      </c>
      <c r="N64">
        <v>30.208604000000001</v>
      </c>
      <c r="O64">
        <v>-91.011127999999999</v>
      </c>
      <c r="P64">
        <v>1320218745952</v>
      </c>
      <c r="Q64">
        <v>4</v>
      </c>
      <c r="R64" t="s">
        <v>82</v>
      </c>
      <c r="S64" t="s">
        <v>71</v>
      </c>
      <c r="V64">
        <v>325211</v>
      </c>
      <c r="W64" t="s">
        <v>83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f t="shared" si="0"/>
        <v>0</v>
      </c>
    </row>
    <row r="65" spans="1:43" x14ac:dyDescent="0.25">
      <c r="A65">
        <v>79005</v>
      </c>
      <c r="B65" t="s">
        <v>221</v>
      </c>
      <c r="C65" t="s">
        <v>69</v>
      </c>
      <c r="D65">
        <v>2020</v>
      </c>
      <c r="E65" t="s">
        <v>87</v>
      </c>
      <c r="F65">
        <v>110000613747</v>
      </c>
      <c r="G65" t="s">
        <v>88</v>
      </c>
      <c r="H65" t="s">
        <v>89</v>
      </c>
      <c r="I65" t="s">
        <v>90</v>
      </c>
      <c r="J65" t="s">
        <v>91</v>
      </c>
      <c r="K65" t="s">
        <v>92</v>
      </c>
      <c r="L65" t="s">
        <v>1</v>
      </c>
      <c r="M65">
        <v>70764</v>
      </c>
      <c r="N65">
        <v>30.262255</v>
      </c>
      <c r="O65">
        <v>-91.185837000000006</v>
      </c>
      <c r="P65">
        <v>1320218896936</v>
      </c>
      <c r="Q65">
        <v>6</v>
      </c>
      <c r="R65" t="s">
        <v>70</v>
      </c>
      <c r="S65" t="s">
        <v>71</v>
      </c>
      <c r="V65">
        <v>325211</v>
      </c>
      <c r="W65" t="s">
        <v>83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f t="shared" si="0"/>
        <v>0</v>
      </c>
    </row>
    <row r="66" spans="1:43" x14ac:dyDescent="0.25">
      <c r="A66">
        <v>79005</v>
      </c>
      <c r="B66" t="s">
        <v>221</v>
      </c>
      <c r="C66" t="s">
        <v>69</v>
      </c>
      <c r="D66">
        <v>2020</v>
      </c>
      <c r="E66" t="s">
        <v>87</v>
      </c>
      <c r="F66">
        <v>110000613747</v>
      </c>
      <c r="G66" t="s">
        <v>88</v>
      </c>
      <c r="H66" t="s">
        <v>89</v>
      </c>
      <c r="I66" t="s">
        <v>90</v>
      </c>
      <c r="J66" t="s">
        <v>91</v>
      </c>
      <c r="K66" t="s">
        <v>92</v>
      </c>
      <c r="L66" t="s">
        <v>1</v>
      </c>
      <c r="M66">
        <v>70764</v>
      </c>
      <c r="N66">
        <v>30.262255</v>
      </c>
      <c r="O66">
        <v>-91.185837000000006</v>
      </c>
      <c r="P66">
        <v>1320218896936</v>
      </c>
      <c r="Q66">
        <v>6</v>
      </c>
      <c r="R66" t="s">
        <v>70</v>
      </c>
      <c r="S66" t="s">
        <v>71</v>
      </c>
      <c r="V66">
        <v>325211</v>
      </c>
      <c r="W66" t="s">
        <v>83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f t="shared" si="0"/>
        <v>0</v>
      </c>
    </row>
    <row r="67" spans="1:43" x14ac:dyDescent="0.25">
      <c r="A67">
        <v>79005</v>
      </c>
      <c r="B67" t="s">
        <v>221</v>
      </c>
      <c r="C67" t="s">
        <v>69</v>
      </c>
      <c r="D67">
        <v>2020</v>
      </c>
      <c r="E67" t="s">
        <v>94</v>
      </c>
      <c r="F67">
        <v>110027373072</v>
      </c>
      <c r="G67" t="s">
        <v>95</v>
      </c>
      <c r="H67" t="s">
        <v>96</v>
      </c>
      <c r="I67" t="s">
        <v>97</v>
      </c>
      <c r="J67" t="s">
        <v>98</v>
      </c>
      <c r="K67" t="s">
        <v>99</v>
      </c>
      <c r="L67" t="s">
        <v>2</v>
      </c>
      <c r="M67">
        <v>42029</v>
      </c>
      <c r="N67">
        <v>37.051110999999999</v>
      </c>
      <c r="O67">
        <v>-88.334166999999994</v>
      </c>
      <c r="P67">
        <v>1320218945778</v>
      </c>
      <c r="Q67">
        <v>6</v>
      </c>
      <c r="R67" t="s">
        <v>70</v>
      </c>
      <c r="S67" t="s">
        <v>71</v>
      </c>
      <c r="V67">
        <v>325199</v>
      </c>
      <c r="W67" t="s">
        <v>75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f t="shared" ref="AQ67:AQ130" si="1">SUM(X67:AP67)</f>
        <v>0</v>
      </c>
    </row>
    <row r="68" spans="1:43" x14ac:dyDescent="0.25">
      <c r="A68">
        <v>79005</v>
      </c>
      <c r="B68" t="s">
        <v>221</v>
      </c>
      <c r="C68" t="s">
        <v>69</v>
      </c>
      <c r="D68">
        <v>2020</v>
      </c>
      <c r="E68" t="s">
        <v>100</v>
      </c>
      <c r="F68">
        <v>110027242320</v>
      </c>
      <c r="G68" t="s">
        <v>101</v>
      </c>
      <c r="H68" t="s">
        <v>102</v>
      </c>
      <c r="I68" t="s">
        <v>103</v>
      </c>
      <c r="J68" t="s">
        <v>104</v>
      </c>
      <c r="K68" t="s">
        <v>105</v>
      </c>
      <c r="L68" t="s">
        <v>106</v>
      </c>
      <c r="M68">
        <v>43920</v>
      </c>
      <c r="N68">
        <v>40.631622</v>
      </c>
      <c r="O68">
        <v>-80.546319999999994</v>
      </c>
      <c r="P68">
        <v>1320218993626</v>
      </c>
      <c r="Q68">
        <v>4</v>
      </c>
      <c r="R68" t="s">
        <v>82</v>
      </c>
      <c r="S68" t="s">
        <v>108</v>
      </c>
      <c r="V68">
        <v>562213</v>
      </c>
      <c r="W68" t="s">
        <v>109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f t="shared" si="1"/>
        <v>0</v>
      </c>
    </row>
    <row r="69" spans="1:43" x14ac:dyDescent="0.25">
      <c r="A69">
        <v>79005</v>
      </c>
      <c r="B69" t="s">
        <v>221</v>
      </c>
      <c r="C69" t="s">
        <v>69</v>
      </c>
      <c r="D69">
        <v>2020</v>
      </c>
      <c r="E69" t="s">
        <v>238</v>
      </c>
      <c r="F69">
        <v>110000597328</v>
      </c>
      <c r="G69" t="s">
        <v>239</v>
      </c>
      <c r="H69" t="s">
        <v>115</v>
      </c>
      <c r="I69" t="s">
        <v>240</v>
      </c>
      <c r="J69" t="s">
        <v>241</v>
      </c>
      <c r="K69" t="s">
        <v>249</v>
      </c>
      <c r="L69" t="s">
        <v>1</v>
      </c>
      <c r="M69">
        <v>70723</v>
      </c>
      <c r="N69">
        <v>30.05509</v>
      </c>
      <c r="O69">
        <v>-90.830839999999995</v>
      </c>
      <c r="P69">
        <v>1320219011549</v>
      </c>
      <c r="Q69">
        <v>3</v>
      </c>
      <c r="R69" t="s">
        <v>93</v>
      </c>
      <c r="S69" t="s">
        <v>115</v>
      </c>
      <c r="V69">
        <v>325180</v>
      </c>
      <c r="W69" t="s">
        <v>72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f t="shared" si="1"/>
        <v>0</v>
      </c>
    </row>
    <row r="70" spans="1:43" x14ac:dyDescent="0.25">
      <c r="A70">
        <v>79005</v>
      </c>
      <c r="B70" t="s">
        <v>221</v>
      </c>
      <c r="C70" t="s">
        <v>69</v>
      </c>
      <c r="D70">
        <v>2020</v>
      </c>
      <c r="E70" t="s">
        <v>110</v>
      </c>
      <c r="F70">
        <v>110017769734</v>
      </c>
      <c r="G70" t="s">
        <v>111</v>
      </c>
      <c r="H70" t="s">
        <v>112</v>
      </c>
      <c r="I70" t="s">
        <v>113</v>
      </c>
      <c r="J70" t="s">
        <v>114</v>
      </c>
      <c r="K70" t="s">
        <v>86</v>
      </c>
      <c r="L70" t="s">
        <v>0</v>
      </c>
      <c r="M70">
        <v>77571</v>
      </c>
      <c r="N70">
        <v>29.723759999999999</v>
      </c>
      <c r="O70">
        <v>-95.074219999999997</v>
      </c>
      <c r="P70">
        <v>1320219041910</v>
      </c>
      <c r="Q70">
        <v>5</v>
      </c>
      <c r="R70" t="s">
        <v>73</v>
      </c>
      <c r="S70" t="s">
        <v>115</v>
      </c>
      <c r="V70">
        <v>325199</v>
      </c>
      <c r="W70" t="s">
        <v>75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0.05</v>
      </c>
      <c r="AM70">
        <v>0</v>
      </c>
      <c r="AN70">
        <v>0</v>
      </c>
      <c r="AO70">
        <v>0</v>
      </c>
      <c r="AP70">
        <v>0</v>
      </c>
      <c r="AQ70">
        <f t="shared" si="1"/>
        <v>0.05</v>
      </c>
    </row>
    <row r="71" spans="1:43" x14ac:dyDescent="0.25">
      <c r="A71">
        <v>79005</v>
      </c>
      <c r="B71" t="s">
        <v>221</v>
      </c>
      <c r="C71" t="s">
        <v>69</v>
      </c>
      <c r="D71">
        <v>2020</v>
      </c>
      <c r="E71" t="s">
        <v>110</v>
      </c>
      <c r="F71">
        <v>110017769734</v>
      </c>
      <c r="G71" t="s">
        <v>111</v>
      </c>
      <c r="H71" t="s">
        <v>112</v>
      </c>
      <c r="I71" t="s">
        <v>113</v>
      </c>
      <c r="J71" t="s">
        <v>114</v>
      </c>
      <c r="K71" t="s">
        <v>86</v>
      </c>
      <c r="L71" t="s">
        <v>0</v>
      </c>
      <c r="M71">
        <v>77571</v>
      </c>
      <c r="N71">
        <v>29.723759999999999</v>
      </c>
      <c r="O71">
        <v>-95.074219999999997</v>
      </c>
      <c r="P71">
        <v>1320219041910</v>
      </c>
      <c r="Q71">
        <v>5</v>
      </c>
      <c r="R71" t="s">
        <v>73</v>
      </c>
      <c r="S71" t="s">
        <v>115</v>
      </c>
      <c r="V71">
        <v>325199</v>
      </c>
      <c r="W71" t="s">
        <v>75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0.05</v>
      </c>
      <c r="AM71">
        <v>0</v>
      </c>
      <c r="AN71">
        <v>0</v>
      </c>
      <c r="AO71">
        <v>0</v>
      </c>
      <c r="AP71">
        <v>0</v>
      </c>
      <c r="AQ71">
        <f t="shared" si="1"/>
        <v>0.05</v>
      </c>
    </row>
    <row r="72" spans="1:43" x14ac:dyDescent="0.25">
      <c r="A72">
        <v>79005</v>
      </c>
      <c r="B72" t="s">
        <v>221</v>
      </c>
      <c r="C72" t="s">
        <v>69</v>
      </c>
      <c r="D72">
        <v>2020</v>
      </c>
      <c r="E72" t="s">
        <v>110</v>
      </c>
      <c r="F72">
        <v>110017769734</v>
      </c>
      <c r="G72" t="s">
        <v>111</v>
      </c>
      <c r="H72" t="s">
        <v>112</v>
      </c>
      <c r="I72" t="s">
        <v>113</v>
      </c>
      <c r="J72" t="s">
        <v>114</v>
      </c>
      <c r="K72" t="s">
        <v>86</v>
      </c>
      <c r="L72" t="s">
        <v>0</v>
      </c>
      <c r="M72">
        <v>77571</v>
      </c>
      <c r="N72">
        <v>29.723759999999999</v>
      </c>
      <c r="O72">
        <v>-95.074219999999997</v>
      </c>
      <c r="P72">
        <v>1320219041910</v>
      </c>
      <c r="Q72">
        <v>5</v>
      </c>
      <c r="R72" t="s">
        <v>73</v>
      </c>
      <c r="S72" t="s">
        <v>115</v>
      </c>
      <c r="V72">
        <v>325199</v>
      </c>
      <c r="W72" t="s">
        <v>75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0.05</v>
      </c>
      <c r="AM72">
        <v>0</v>
      </c>
      <c r="AN72">
        <v>0</v>
      </c>
      <c r="AO72">
        <v>0</v>
      </c>
      <c r="AP72">
        <v>0</v>
      </c>
      <c r="AQ72">
        <f t="shared" si="1"/>
        <v>0.05</v>
      </c>
    </row>
    <row r="73" spans="1:43" x14ac:dyDescent="0.25">
      <c r="A73">
        <v>79005</v>
      </c>
      <c r="B73" t="s">
        <v>221</v>
      </c>
      <c r="C73" t="s">
        <v>69</v>
      </c>
      <c r="D73">
        <v>2020</v>
      </c>
      <c r="E73" t="s">
        <v>110</v>
      </c>
      <c r="F73">
        <v>110017769734</v>
      </c>
      <c r="G73" t="s">
        <v>111</v>
      </c>
      <c r="H73" t="s">
        <v>112</v>
      </c>
      <c r="I73" t="s">
        <v>113</v>
      </c>
      <c r="J73" t="s">
        <v>114</v>
      </c>
      <c r="K73" t="s">
        <v>86</v>
      </c>
      <c r="L73" t="s">
        <v>0</v>
      </c>
      <c r="M73">
        <v>77571</v>
      </c>
      <c r="N73">
        <v>29.723759999999999</v>
      </c>
      <c r="O73">
        <v>-95.074219999999997</v>
      </c>
      <c r="P73">
        <v>1320219041910</v>
      </c>
      <c r="Q73">
        <v>5</v>
      </c>
      <c r="R73" t="s">
        <v>73</v>
      </c>
      <c r="S73" t="s">
        <v>115</v>
      </c>
      <c r="V73">
        <v>325199</v>
      </c>
      <c r="W73" t="s">
        <v>75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0.05</v>
      </c>
      <c r="AM73">
        <v>0</v>
      </c>
      <c r="AN73">
        <v>0</v>
      </c>
      <c r="AO73">
        <v>0</v>
      </c>
      <c r="AP73">
        <v>0</v>
      </c>
      <c r="AQ73">
        <f t="shared" si="1"/>
        <v>0.05</v>
      </c>
    </row>
    <row r="74" spans="1:43" x14ac:dyDescent="0.25">
      <c r="A74">
        <v>79005</v>
      </c>
      <c r="B74" t="s">
        <v>221</v>
      </c>
      <c r="C74" t="s">
        <v>69</v>
      </c>
      <c r="D74">
        <v>2020</v>
      </c>
      <c r="E74" t="s">
        <v>250</v>
      </c>
      <c r="F74">
        <v>110000377967</v>
      </c>
      <c r="G74" t="s">
        <v>251</v>
      </c>
      <c r="H74" t="s">
        <v>252</v>
      </c>
      <c r="I74" t="s">
        <v>253</v>
      </c>
      <c r="J74" t="s">
        <v>254</v>
      </c>
      <c r="K74" t="s">
        <v>255</v>
      </c>
      <c r="L74" t="s">
        <v>2</v>
      </c>
      <c r="M74">
        <v>40068</v>
      </c>
      <c r="N74">
        <v>38.431959999999997</v>
      </c>
      <c r="O74">
        <v>-85.234870000000001</v>
      </c>
      <c r="P74">
        <v>1320219069349</v>
      </c>
      <c r="Q74">
        <v>2</v>
      </c>
      <c r="R74" t="s">
        <v>107</v>
      </c>
      <c r="S74" t="s">
        <v>154</v>
      </c>
      <c r="V74">
        <v>562211</v>
      </c>
      <c r="W74" t="s">
        <v>144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f t="shared" si="1"/>
        <v>0</v>
      </c>
    </row>
    <row r="75" spans="1:43" x14ac:dyDescent="0.25">
      <c r="A75">
        <v>79005</v>
      </c>
      <c r="B75" t="s">
        <v>221</v>
      </c>
      <c r="C75" t="s">
        <v>69</v>
      </c>
      <c r="D75">
        <v>2020</v>
      </c>
      <c r="E75" t="s">
        <v>250</v>
      </c>
      <c r="F75">
        <v>110000377967</v>
      </c>
      <c r="G75" t="s">
        <v>251</v>
      </c>
      <c r="H75" t="s">
        <v>252</v>
      </c>
      <c r="I75" t="s">
        <v>253</v>
      </c>
      <c r="J75" t="s">
        <v>254</v>
      </c>
      <c r="K75" t="s">
        <v>255</v>
      </c>
      <c r="L75" t="s">
        <v>2</v>
      </c>
      <c r="M75">
        <v>40068</v>
      </c>
      <c r="N75">
        <v>38.431959999999997</v>
      </c>
      <c r="O75">
        <v>-85.234870000000001</v>
      </c>
      <c r="P75">
        <v>1320219069349</v>
      </c>
      <c r="Q75">
        <v>2</v>
      </c>
      <c r="R75" t="s">
        <v>107</v>
      </c>
      <c r="S75" t="s">
        <v>154</v>
      </c>
      <c r="V75">
        <v>562211</v>
      </c>
      <c r="W75" t="s">
        <v>144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f t="shared" si="1"/>
        <v>0</v>
      </c>
    </row>
    <row r="76" spans="1:43" x14ac:dyDescent="0.25">
      <c r="A76">
        <v>79005</v>
      </c>
      <c r="B76" t="s">
        <v>221</v>
      </c>
      <c r="C76" t="s">
        <v>69</v>
      </c>
      <c r="D76">
        <v>2020</v>
      </c>
      <c r="E76" t="s">
        <v>250</v>
      </c>
      <c r="F76">
        <v>110000377967</v>
      </c>
      <c r="G76" t="s">
        <v>251</v>
      </c>
      <c r="H76" t="s">
        <v>252</v>
      </c>
      <c r="I76" t="s">
        <v>253</v>
      </c>
      <c r="J76" t="s">
        <v>254</v>
      </c>
      <c r="K76" t="s">
        <v>255</v>
      </c>
      <c r="L76" t="s">
        <v>2</v>
      </c>
      <c r="M76">
        <v>40068</v>
      </c>
      <c r="N76">
        <v>38.431959999999997</v>
      </c>
      <c r="O76">
        <v>-85.234870000000001</v>
      </c>
      <c r="P76">
        <v>1320219069349</v>
      </c>
      <c r="Q76">
        <v>2</v>
      </c>
      <c r="R76" t="s">
        <v>107</v>
      </c>
      <c r="S76" t="s">
        <v>154</v>
      </c>
      <c r="V76">
        <v>562211</v>
      </c>
      <c r="W76" t="s">
        <v>144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f t="shared" si="1"/>
        <v>0</v>
      </c>
    </row>
    <row r="77" spans="1:43" x14ac:dyDescent="0.25">
      <c r="A77">
        <v>79005</v>
      </c>
      <c r="B77" t="s">
        <v>221</v>
      </c>
      <c r="C77" t="s">
        <v>69</v>
      </c>
      <c r="D77">
        <v>2020</v>
      </c>
      <c r="E77" t="s">
        <v>250</v>
      </c>
      <c r="F77">
        <v>110000377967</v>
      </c>
      <c r="G77" t="s">
        <v>251</v>
      </c>
      <c r="H77" t="s">
        <v>252</v>
      </c>
      <c r="I77" t="s">
        <v>253</v>
      </c>
      <c r="J77" t="s">
        <v>254</v>
      </c>
      <c r="K77" t="s">
        <v>255</v>
      </c>
      <c r="L77" t="s">
        <v>2</v>
      </c>
      <c r="M77">
        <v>40068</v>
      </c>
      <c r="N77">
        <v>38.431959999999997</v>
      </c>
      <c r="O77">
        <v>-85.234870000000001</v>
      </c>
      <c r="P77">
        <v>1320219069349</v>
      </c>
      <c r="Q77">
        <v>2</v>
      </c>
      <c r="R77" t="s">
        <v>107</v>
      </c>
      <c r="S77" t="s">
        <v>154</v>
      </c>
      <c r="V77">
        <v>562211</v>
      </c>
      <c r="W77" t="s">
        <v>144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f t="shared" si="1"/>
        <v>0</v>
      </c>
    </row>
    <row r="78" spans="1:43" x14ac:dyDescent="0.25">
      <c r="A78">
        <v>79005</v>
      </c>
      <c r="B78" t="s">
        <v>221</v>
      </c>
      <c r="C78" t="s">
        <v>69</v>
      </c>
      <c r="D78">
        <v>2020</v>
      </c>
      <c r="E78" t="s">
        <v>250</v>
      </c>
      <c r="F78">
        <v>110000377967</v>
      </c>
      <c r="G78" t="s">
        <v>251</v>
      </c>
      <c r="H78" t="s">
        <v>252</v>
      </c>
      <c r="I78" t="s">
        <v>253</v>
      </c>
      <c r="J78" t="s">
        <v>254</v>
      </c>
      <c r="K78" t="s">
        <v>255</v>
      </c>
      <c r="L78" t="s">
        <v>2</v>
      </c>
      <c r="M78">
        <v>40068</v>
      </c>
      <c r="N78">
        <v>38.431959999999997</v>
      </c>
      <c r="O78">
        <v>-85.234870000000001</v>
      </c>
      <c r="P78">
        <v>1320219069349</v>
      </c>
      <c r="Q78">
        <v>2</v>
      </c>
      <c r="R78" t="s">
        <v>107</v>
      </c>
      <c r="S78" t="s">
        <v>154</v>
      </c>
      <c r="V78">
        <v>562211</v>
      </c>
      <c r="W78" t="s">
        <v>144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f t="shared" si="1"/>
        <v>0</v>
      </c>
    </row>
    <row r="79" spans="1:43" x14ac:dyDescent="0.25">
      <c r="A79">
        <v>79005</v>
      </c>
      <c r="B79" t="s">
        <v>221</v>
      </c>
      <c r="C79" t="s">
        <v>69</v>
      </c>
      <c r="D79">
        <v>2020</v>
      </c>
      <c r="E79" t="s">
        <v>122</v>
      </c>
      <c r="F79">
        <v>110015742204</v>
      </c>
      <c r="G79" t="s">
        <v>121</v>
      </c>
      <c r="H79" t="s">
        <v>123</v>
      </c>
      <c r="I79" t="s">
        <v>120</v>
      </c>
      <c r="J79" t="s">
        <v>85</v>
      </c>
      <c r="K79" t="s">
        <v>86</v>
      </c>
      <c r="L79" t="s">
        <v>0</v>
      </c>
      <c r="M79">
        <v>77536</v>
      </c>
      <c r="N79">
        <v>29.710967</v>
      </c>
      <c r="O79">
        <v>-95.119144000000006</v>
      </c>
      <c r="P79">
        <v>1320219076712</v>
      </c>
      <c r="Q79">
        <v>4</v>
      </c>
      <c r="R79" t="s">
        <v>82</v>
      </c>
      <c r="S79" t="s">
        <v>115</v>
      </c>
      <c r="V79">
        <v>325199</v>
      </c>
      <c r="W79" t="s">
        <v>75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f t="shared" si="1"/>
        <v>0</v>
      </c>
    </row>
    <row r="80" spans="1:43" x14ac:dyDescent="0.25">
      <c r="A80">
        <v>79005</v>
      </c>
      <c r="B80" t="s">
        <v>221</v>
      </c>
      <c r="C80" t="s">
        <v>69</v>
      </c>
      <c r="D80">
        <v>2020</v>
      </c>
      <c r="E80" t="s">
        <v>210</v>
      </c>
      <c r="F80">
        <v>110070828281</v>
      </c>
      <c r="G80" t="s">
        <v>211</v>
      </c>
      <c r="H80" t="s">
        <v>212</v>
      </c>
      <c r="I80" t="s">
        <v>256</v>
      </c>
      <c r="J80" t="s">
        <v>91</v>
      </c>
      <c r="K80" t="s">
        <v>92</v>
      </c>
      <c r="L80" t="s">
        <v>1</v>
      </c>
      <c r="M80">
        <v>70764</v>
      </c>
      <c r="N80">
        <v>30.313897000000001</v>
      </c>
      <c r="O80">
        <v>-91.240605000000002</v>
      </c>
      <c r="P80">
        <v>1320219127584</v>
      </c>
      <c r="Q80">
        <v>5</v>
      </c>
      <c r="R80" t="s">
        <v>73</v>
      </c>
      <c r="S80" t="s">
        <v>175</v>
      </c>
      <c r="V80">
        <v>325199</v>
      </c>
      <c r="W80" t="s">
        <v>75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7</v>
      </c>
      <c r="AM80">
        <v>0</v>
      </c>
      <c r="AN80">
        <v>0</v>
      </c>
      <c r="AO80">
        <v>0</v>
      </c>
      <c r="AP80">
        <v>0</v>
      </c>
      <c r="AQ80">
        <f t="shared" si="1"/>
        <v>7</v>
      </c>
    </row>
    <row r="81" spans="1:43" x14ac:dyDescent="0.25">
      <c r="A81">
        <v>79005</v>
      </c>
      <c r="B81" t="s">
        <v>221</v>
      </c>
      <c r="C81" t="s">
        <v>69</v>
      </c>
      <c r="D81">
        <v>2020</v>
      </c>
      <c r="E81" t="s">
        <v>210</v>
      </c>
      <c r="F81">
        <v>110070828281</v>
      </c>
      <c r="G81" t="s">
        <v>211</v>
      </c>
      <c r="H81" t="s">
        <v>212</v>
      </c>
      <c r="I81" t="s">
        <v>256</v>
      </c>
      <c r="J81" t="s">
        <v>91</v>
      </c>
      <c r="K81" t="s">
        <v>92</v>
      </c>
      <c r="L81" t="s">
        <v>1</v>
      </c>
      <c r="M81">
        <v>70764</v>
      </c>
      <c r="N81">
        <v>30.313897000000001</v>
      </c>
      <c r="O81">
        <v>-91.240605000000002</v>
      </c>
      <c r="P81">
        <v>1320219127584</v>
      </c>
      <c r="Q81">
        <v>5</v>
      </c>
      <c r="R81" t="s">
        <v>73</v>
      </c>
      <c r="S81" t="s">
        <v>175</v>
      </c>
      <c r="V81">
        <v>325199</v>
      </c>
      <c r="W81" t="s">
        <v>75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7</v>
      </c>
      <c r="AM81">
        <v>0</v>
      </c>
      <c r="AN81">
        <v>0</v>
      </c>
      <c r="AO81">
        <v>0</v>
      </c>
      <c r="AP81">
        <v>0</v>
      </c>
      <c r="AQ81">
        <f t="shared" si="1"/>
        <v>7</v>
      </c>
    </row>
    <row r="82" spans="1:43" x14ac:dyDescent="0.25">
      <c r="A82">
        <v>79005</v>
      </c>
      <c r="B82" t="s">
        <v>221</v>
      </c>
      <c r="C82" t="s">
        <v>69</v>
      </c>
      <c r="D82">
        <v>2020</v>
      </c>
      <c r="E82" t="s">
        <v>179</v>
      </c>
      <c r="F82">
        <v>110000597729</v>
      </c>
      <c r="G82" t="s">
        <v>180</v>
      </c>
      <c r="H82" t="s">
        <v>181</v>
      </c>
      <c r="I82" t="s">
        <v>182</v>
      </c>
      <c r="J82" t="s">
        <v>183</v>
      </c>
      <c r="K82" t="s">
        <v>184</v>
      </c>
      <c r="L82" t="s">
        <v>84</v>
      </c>
      <c r="M82">
        <v>71836</v>
      </c>
      <c r="N82">
        <v>33.693600000000004</v>
      </c>
      <c r="O82">
        <v>-94.416600000000003</v>
      </c>
      <c r="P82">
        <v>1320219148032</v>
      </c>
      <c r="Q82">
        <v>3</v>
      </c>
      <c r="R82" t="s">
        <v>93</v>
      </c>
      <c r="S82" t="s">
        <v>185</v>
      </c>
      <c r="V82">
        <v>327310</v>
      </c>
      <c r="W82" t="s">
        <v>186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f t="shared" si="1"/>
        <v>0</v>
      </c>
    </row>
    <row r="83" spans="1:43" x14ac:dyDescent="0.25">
      <c r="A83">
        <v>79005</v>
      </c>
      <c r="B83" t="s">
        <v>221</v>
      </c>
      <c r="C83" t="s">
        <v>69</v>
      </c>
      <c r="D83">
        <v>2020</v>
      </c>
      <c r="E83" t="s">
        <v>132</v>
      </c>
      <c r="F83">
        <v>110000597444</v>
      </c>
      <c r="G83" t="s">
        <v>133</v>
      </c>
      <c r="H83" t="s">
        <v>134</v>
      </c>
      <c r="I83" t="s">
        <v>135</v>
      </c>
      <c r="J83" t="s">
        <v>136</v>
      </c>
      <c r="K83" t="s">
        <v>137</v>
      </c>
      <c r="L83" t="s">
        <v>1</v>
      </c>
      <c r="M83">
        <v>70805</v>
      </c>
      <c r="N83">
        <v>30.498203</v>
      </c>
      <c r="O83">
        <v>-91.189148000000003</v>
      </c>
      <c r="P83">
        <v>1320219258771</v>
      </c>
      <c r="Q83">
        <v>6</v>
      </c>
      <c r="R83" t="s">
        <v>70</v>
      </c>
      <c r="S83" t="s">
        <v>138</v>
      </c>
      <c r="V83">
        <v>325211</v>
      </c>
      <c r="W83" t="s">
        <v>83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f t="shared" si="1"/>
        <v>0</v>
      </c>
    </row>
    <row r="84" spans="1:43" x14ac:dyDescent="0.25">
      <c r="A84">
        <v>79005</v>
      </c>
      <c r="B84" t="s">
        <v>221</v>
      </c>
      <c r="C84" t="s">
        <v>69</v>
      </c>
      <c r="D84">
        <v>2020</v>
      </c>
      <c r="E84" t="s">
        <v>132</v>
      </c>
      <c r="F84">
        <v>110000597444</v>
      </c>
      <c r="G84" t="s">
        <v>133</v>
      </c>
      <c r="H84" t="s">
        <v>134</v>
      </c>
      <c r="I84" t="s">
        <v>135</v>
      </c>
      <c r="J84" t="s">
        <v>136</v>
      </c>
      <c r="K84" t="s">
        <v>137</v>
      </c>
      <c r="L84" t="s">
        <v>1</v>
      </c>
      <c r="M84">
        <v>70805</v>
      </c>
      <c r="N84">
        <v>30.498203</v>
      </c>
      <c r="O84">
        <v>-91.189148000000003</v>
      </c>
      <c r="P84">
        <v>1320219258771</v>
      </c>
      <c r="Q84">
        <v>6</v>
      </c>
      <c r="R84" t="s">
        <v>70</v>
      </c>
      <c r="S84" t="s">
        <v>138</v>
      </c>
      <c r="V84">
        <v>325211</v>
      </c>
      <c r="W84" t="s">
        <v>83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f t="shared" si="1"/>
        <v>0</v>
      </c>
    </row>
    <row r="85" spans="1:43" x14ac:dyDescent="0.25">
      <c r="A85">
        <v>79005</v>
      </c>
      <c r="B85" t="s">
        <v>221</v>
      </c>
      <c r="C85" t="s">
        <v>69</v>
      </c>
      <c r="D85">
        <v>2020</v>
      </c>
      <c r="E85" t="s">
        <v>206</v>
      </c>
      <c r="F85">
        <v>110000449774</v>
      </c>
      <c r="G85" t="s">
        <v>207</v>
      </c>
      <c r="H85" t="s">
        <v>208</v>
      </c>
      <c r="I85" t="s">
        <v>209</v>
      </c>
      <c r="J85" t="s">
        <v>80</v>
      </c>
      <c r="K85" t="s">
        <v>81</v>
      </c>
      <c r="L85" t="s">
        <v>1</v>
      </c>
      <c r="M85">
        <v>70734</v>
      </c>
      <c r="N85">
        <v>30.185099999999998</v>
      </c>
      <c r="O85">
        <v>-90.980400000000003</v>
      </c>
      <c r="P85">
        <v>1320219266158</v>
      </c>
      <c r="Q85">
        <v>5</v>
      </c>
      <c r="R85" t="s">
        <v>73</v>
      </c>
      <c r="S85" t="s">
        <v>115</v>
      </c>
      <c r="V85">
        <v>325199</v>
      </c>
      <c r="W85" t="s">
        <v>75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f t="shared" si="1"/>
        <v>0</v>
      </c>
    </row>
    <row r="86" spans="1:43" x14ac:dyDescent="0.25">
      <c r="A86">
        <v>79005</v>
      </c>
      <c r="B86" t="s">
        <v>221</v>
      </c>
      <c r="C86" t="s">
        <v>69</v>
      </c>
      <c r="D86">
        <v>2020</v>
      </c>
      <c r="E86" t="s">
        <v>206</v>
      </c>
      <c r="F86">
        <v>110000449774</v>
      </c>
      <c r="G86" t="s">
        <v>207</v>
      </c>
      <c r="H86" t="s">
        <v>208</v>
      </c>
      <c r="I86" t="s">
        <v>209</v>
      </c>
      <c r="J86" t="s">
        <v>80</v>
      </c>
      <c r="K86" t="s">
        <v>81</v>
      </c>
      <c r="L86" t="s">
        <v>1</v>
      </c>
      <c r="M86">
        <v>70734</v>
      </c>
      <c r="N86">
        <v>30.185099999999998</v>
      </c>
      <c r="O86">
        <v>-90.980400000000003</v>
      </c>
      <c r="P86">
        <v>1320219266158</v>
      </c>
      <c r="Q86">
        <v>5</v>
      </c>
      <c r="R86" t="s">
        <v>73</v>
      </c>
      <c r="S86" t="s">
        <v>115</v>
      </c>
      <c r="V86">
        <v>325199</v>
      </c>
      <c r="W86" t="s">
        <v>75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f t="shared" si="1"/>
        <v>0</v>
      </c>
    </row>
    <row r="87" spans="1:43" x14ac:dyDescent="0.25">
      <c r="A87">
        <v>79005</v>
      </c>
      <c r="B87" t="s">
        <v>221</v>
      </c>
      <c r="C87" t="s">
        <v>69</v>
      </c>
      <c r="D87">
        <v>2020</v>
      </c>
      <c r="E87" t="s">
        <v>206</v>
      </c>
      <c r="F87">
        <v>110000449774</v>
      </c>
      <c r="G87" t="s">
        <v>207</v>
      </c>
      <c r="H87" t="s">
        <v>208</v>
      </c>
      <c r="I87" t="s">
        <v>209</v>
      </c>
      <c r="J87" t="s">
        <v>80</v>
      </c>
      <c r="K87" t="s">
        <v>81</v>
      </c>
      <c r="L87" t="s">
        <v>1</v>
      </c>
      <c r="M87">
        <v>70734</v>
      </c>
      <c r="N87">
        <v>30.185099999999998</v>
      </c>
      <c r="O87">
        <v>-90.980400000000003</v>
      </c>
      <c r="P87">
        <v>1320219266158</v>
      </c>
      <c r="Q87">
        <v>5</v>
      </c>
      <c r="R87" t="s">
        <v>73</v>
      </c>
      <c r="S87" t="s">
        <v>115</v>
      </c>
      <c r="V87">
        <v>325199</v>
      </c>
      <c r="W87" t="s">
        <v>75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f t="shared" si="1"/>
        <v>0</v>
      </c>
    </row>
    <row r="88" spans="1:43" x14ac:dyDescent="0.25">
      <c r="A88">
        <v>79005</v>
      </c>
      <c r="B88" t="s">
        <v>221</v>
      </c>
      <c r="C88" t="s">
        <v>69</v>
      </c>
      <c r="D88">
        <v>2020</v>
      </c>
      <c r="E88" t="s">
        <v>234</v>
      </c>
      <c r="F88">
        <v>110000385592</v>
      </c>
      <c r="G88" t="s">
        <v>164</v>
      </c>
      <c r="H88" t="s">
        <v>160</v>
      </c>
      <c r="I88" t="s">
        <v>161</v>
      </c>
      <c r="J88" t="s">
        <v>162</v>
      </c>
      <c r="K88" t="s">
        <v>163</v>
      </c>
      <c r="L88" t="s">
        <v>106</v>
      </c>
      <c r="M88">
        <v>44044</v>
      </c>
      <c r="N88">
        <v>41.324167000000003</v>
      </c>
      <c r="O88">
        <v>-82.034722000000002</v>
      </c>
      <c r="P88">
        <v>1320219288127</v>
      </c>
      <c r="Q88">
        <v>3</v>
      </c>
      <c r="R88" t="s">
        <v>93</v>
      </c>
      <c r="S88" t="s">
        <v>235</v>
      </c>
      <c r="V88">
        <v>562211</v>
      </c>
      <c r="W88" t="s">
        <v>144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G88">
        <v>0.02</v>
      </c>
      <c r="AH88">
        <v>0</v>
      </c>
      <c r="AI88">
        <v>0</v>
      </c>
      <c r="AJ88">
        <v>0</v>
      </c>
      <c r="AK88">
        <v>0</v>
      </c>
      <c r="AL88">
        <v>1.9E-2</v>
      </c>
      <c r="AM88">
        <v>0</v>
      </c>
      <c r="AN88">
        <v>0</v>
      </c>
      <c r="AO88">
        <v>1E-3</v>
      </c>
      <c r="AP88">
        <v>0</v>
      </c>
      <c r="AQ88">
        <f t="shared" si="1"/>
        <v>0.04</v>
      </c>
    </row>
    <row r="89" spans="1:43" x14ac:dyDescent="0.25">
      <c r="A89">
        <v>79005</v>
      </c>
      <c r="B89" t="s">
        <v>221</v>
      </c>
      <c r="C89" t="s">
        <v>69</v>
      </c>
      <c r="D89">
        <v>2020</v>
      </c>
      <c r="E89" t="s">
        <v>234</v>
      </c>
      <c r="F89">
        <v>110000385592</v>
      </c>
      <c r="G89" t="s">
        <v>164</v>
      </c>
      <c r="H89" t="s">
        <v>160</v>
      </c>
      <c r="I89" t="s">
        <v>161</v>
      </c>
      <c r="J89" t="s">
        <v>162</v>
      </c>
      <c r="K89" t="s">
        <v>163</v>
      </c>
      <c r="L89" t="s">
        <v>106</v>
      </c>
      <c r="M89">
        <v>44044</v>
      </c>
      <c r="N89">
        <v>41.324167000000003</v>
      </c>
      <c r="O89">
        <v>-82.034722000000002</v>
      </c>
      <c r="P89">
        <v>1320219288127</v>
      </c>
      <c r="Q89">
        <v>3</v>
      </c>
      <c r="R89" t="s">
        <v>93</v>
      </c>
      <c r="S89" t="s">
        <v>235</v>
      </c>
      <c r="V89">
        <v>562211</v>
      </c>
      <c r="W89" t="s">
        <v>144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G89">
        <v>0.02</v>
      </c>
      <c r="AH89">
        <v>0</v>
      </c>
      <c r="AI89">
        <v>0</v>
      </c>
      <c r="AJ89">
        <v>0</v>
      </c>
      <c r="AK89">
        <v>0</v>
      </c>
      <c r="AL89">
        <v>1.9E-2</v>
      </c>
      <c r="AM89">
        <v>0</v>
      </c>
      <c r="AN89">
        <v>0</v>
      </c>
      <c r="AO89">
        <v>1E-3</v>
      </c>
      <c r="AP89">
        <v>0</v>
      </c>
      <c r="AQ89">
        <f t="shared" si="1"/>
        <v>0.04</v>
      </c>
    </row>
    <row r="90" spans="1:43" x14ac:dyDescent="0.25">
      <c r="A90">
        <v>79005</v>
      </c>
      <c r="B90" t="s">
        <v>221</v>
      </c>
      <c r="C90" t="s">
        <v>69</v>
      </c>
      <c r="D90">
        <v>2020</v>
      </c>
      <c r="E90" t="s">
        <v>234</v>
      </c>
      <c r="F90">
        <v>110000385592</v>
      </c>
      <c r="G90" t="s">
        <v>164</v>
      </c>
      <c r="H90" t="s">
        <v>160</v>
      </c>
      <c r="I90" t="s">
        <v>161</v>
      </c>
      <c r="J90" t="s">
        <v>162</v>
      </c>
      <c r="K90" t="s">
        <v>163</v>
      </c>
      <c r="L90" t="s">
        <v>106</v>
      </c>
      <c r="M90">
        <v>44044</v>
      </c>
      <c r="N90">
        <v>41.324167000000003</v>
      </c>
      <c r="O90">
        <v>-82.034722000000002</v>
      </c>
      <c r="P90">
        <v>1320219288127</v>
      </c>
      <c r="Q90">
        <v>3</v>
      </c>
      <c r="R90" t="s">
        <v>93</v>
      </c>
      <c r="S90" t="s">
        <v>235</v>
      </c>
      <c r="V90">
        <v>562211</v>
      </c>
      <c r="W90" t="s">
        <v>144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G90">
        <v>0.02</v>
      </c>
      <c r="AH90">
        <v>0</v>
      </c>
      <c r="AI90">
        <v>0</v>
      </c>
      <c r="AJ90">
        <v>0</v>
      </c>
      <c r="AK90">
        <v>0</v>
      </c>
      <c r="AL90">
        <v>1.9E-2</v>
      </c>
      <c r="AM90">
        <v>0</v>
      </c>
      <c r="AN90">
        <v>0</v>
      </c>
      <c r="AO90">
        <v>1E-3</v>
      </c>
      <c r="AP90">
        <v>0</v>
      </c>
      <c r="AQ90">
        <f t="shared" si="1"/>
        <v>0.04</v>
      </c>
    </row>
    <row r="91" spans="1:43" x14ac:dyDescent="0.25">
      <c r="A91">
        <v>79005</v>
      </c>
      <c r="B91" t="s">
        <v>221</v>
      </c>
      <c r="C91" t="s">
        <v>69</v>
      </c>
      <c r="D91">
        <v>2020</v>
      </c>
      <c r="E91" t="s">
        <v>234</v>
      </c>
      <c r="F91">
        <v>110000385592</v>
      </c>
      <c r="G91" t="s">
        <v>164</v>
      </c>
      <c r="H91" t="s">
        <v>160</v>
      </c>
      <c r="I91" t="s">
        <v>161</v>
      </c>
      <c r="J91" t="s">
        <v>162</v>
      </c>
      <c r="K91" t="s">
        <v>163</v>
      </c>
      <c r="L91" t="s">
        <v>106</v>
      </c>
      <c r="M91">
        <v>44044</v>
      </c>
      <c r="N91">
        <v>41.324167000000003</v>
      </c>
      <c r="O91">
        <v>-82.034722000000002</v>
      </c>
      <c r="P91">
        <v>1320219288127</v>
      </c>
      <c r="Q91">
        <v>3</v>
      </c>
      <c r="R91" t="s">
        <v>93</v>
      </c>
      <c r="S91" t="s">
        <v>235</v>
      </c>
      <c r="V91">
        <v>562211</v>
      </c>
      <c r="W91" t="s">
        <v>144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G91">
        <v>0.02</v>
      </c>
      <c r="AH91">
        <v>0</v>
      </c>
      <c r="AI91">
        <v>0</v>
      </c>
      <c r="AJ91">
        <v>0</v>
      </c>
      <c r="AK91">
        <v>0</v>
      </c>
      <c r="AL91">
        <v>1.9E-2</v>
      </c>
      <c r="AM91">
        <v>0</v>
      </c>
      <c r="AN91">
        <v>0</v>
      </c>
      <c r="AO91">
        <v>1E-3</v>
      </c>
      <c r="AP91">
        <v>0</v>
      </c>
      <c r="AQ91">
        <f t="shared" si="1"/>
        <v>0.04</v>
      </c>
    </row>
    <row r="92" spans="1:43" x14ac:dyDescent="0.25">
      <c r="A92">
        <v>79005</v>
      </c>
      <c r="B92" t="s">
        <v>221</v>
      </c>
      <c r="C92" t="s">
        <v>69</v>
      </c>
      <c r="D92">
        <v>2020</v>
      </c>
      <c r="E92" t="s">
        <v>234</v>
      </c>
      <c r="F92">
        <v>110000385592</v>
      </c>
      <c r="G92" t="s">
        <v>164</v>
      </c>
      <c r="H92" t="s">
        <v>160</v>
      </c>
      <c r="I92" t="s">
        <v>161</v>
      </c>
      <c r="J92" t="s">
        <v>162</v>
      </c>
      <c r="K92" t="s">
        <v>163</v>
      </c>
      <c r="L92" t="s">
        <v>106</v>
      </c>
      <c r="M92">
        <v>44044</v>
      </c>
      <c r="N92">
        <v>41.324167000000003</v>
      </c>
      <c r="O92">
        <v>-82.034722000000002</v>
      </c>
      <c r="P92">
        <v>1320219288127</v>
      </c>
      <c r="Q92">
        <v>3</v>
      </c>
      <c r="R92" t="s">
        <v>93</v>
      </c>
      <c r="S92" t="s">
        <v>235</v>
      </c>
      <c r="V92">
        <v>562211</v>
      </c>
      <c r="W92" t="s">
        <v>144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G92">
        <v>0.02</v>
      </c>
      <c r="AH92">
        <v>0</v>
      </c>
      <c r="AI92">
        <v>0</v>
      </c>
      <c r="AJ92">
        <v>0</v>
      </c>
      <c r="AK92">
        <v>0</v>
      </c>
      <c r="AL92">
        <v>1.9E-2</v>
      </c>
      <c r="AM92">
        <v>0</v>
      </c>
      <c r="AN92">
        <v>0</v>
      </c>
      <c r="AO92">
        <v>1E-3</v>
      </c>
      <c r="AP92">
        <v>0</v>
      </c>
      <c r="AQ92">
        <f t="shared" si="1"/>
        <v>0.04</v>
      </c>
    </row>
    <row r="93" spans="1:43" x14ac:dyDescent="0.25">
      <c r="A93">
        <v>79005</v>
      </c>
      <c r="B93" t="s">
        <v>221</v>
      </c>
      <c r="C93" t="s">
        <v>69</v>
      </c>
      <c r="D93">
        <v>2020</v>
      </c>
      <c r="E93" t="s">
        <v>232</v>
      </c>
      <c r="F93">
        <v>110000599807</v>
      </c>
      <c r="G93" t="s">
        <v>119</v>
      </c>
      <c r="H93" t="s">
        <v>233</v>
      </c>
      <c r="I93" t="s">
        <v>116</v>
      </c>
      <c r="J93" t="s">
        <v>117</v>
      </c>
      <c r="K93" t="s">
        <v>118</v>
      </c>
      <c r="L93" t="s">
        <v>0</v>
      </c>
      <c r="M93">
        <v>78359</v>
      </c>
      <c r="N93">
        <v>27.883610999999998</v>
      </c>
      <c r="O93">
        <v>-97.241382999999999</v>
      </c>
      <c r="P93">
        <v>1320219310303</v>
      </c>
      <c r="Q93">
        <v>5</v>
      </c>
      <c r="R93" t="s">
        <v>73</v>
      </c>
      <c r="S93" t="s">
        <v>115</v>
      </c>
      <c r="V93">
        <v>325199</v>
      </c>
      <c r="W93" t="s">
        <v>75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f t="shared" si="1"/>
        <v>0</v>
      </c>
    </row>
    <row r="94" spans="1:43" x14ac:dyDescent="0.25">
      <c r="A94">
        <v>79005</v>
      </c>
      <c r="B94" t="s">
        <v>221</v>
      </c>
      <c r="C94" t="s">
        <v>69</v>
      </c>
      <c r="D94">
        <v>2020</v>
      </c>
      <c r="E94" t="s">
        <v>232</v>
      </c>
      <c r="F94">
        <v>110000599807</v>
      </c>
      <c r="G94" t="s">
        <v>119</v>
      </c>
      <c r="H94" t="s">
        <v>233</v>
      </c>
      <c r="I94" t="s">
        <v>116</v>
      </c>
      <c r="J94" t="s">
        <v>117</v>
      </c>
      <c r="K94" t="s">
        <v>118</v>
      </c>
      <c r="L94" t="s">
        <v>0</v>
      </c>
      <c r="M94">
        <v>78359</v>
      </c>
      <c r="N94">
        <v>27.883610999999998</v>
      </c>
      <c r="O94">
        <v>-97.241382999999999</v>
      </c>
      <c r="P94">
        <v>1320219310303</v>
      </c>
      <c r="Q94">
        <v>5</v>
      </c>
      <c r="R94" t="s">
        <v>73</v>
      </c>
      <c r="S94" t="s">
        <v>115</v>
      </c>
      <c r="V94">
        <v>325199</v>
      </c>
      <c r="W94" t="s">
        <v>75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f t="shared" si="1"/>
        <v>0</v>
      </c>
    </row>
    <row r="95" spans="1:43" x14ac:dyDescent="0.25">
      <c r="A95">
        <v>79005</v>
      </c>
      <c r="B95" t="s">
        <v>221</v>
      </c>
      <c r="C95" t="s">
        <v>69</v>
      </c>
      <c r="D95">
        <v>2020</v>
      </c>
      <c r="E95" t="s">
        <v>139</v>
      </c>
      <c r="F95">
        <v>110035783658</v>
      </c>
      <c r="G95" t="s">
        <v>140</v>
      </c>
      <c r="H95" t="s">
        <v>141</v>
      </c>
      <c r="I95" t="s">
        <v>129</v>
      </c>
      <c r="J95" t="s">
        <v>142</v>
      </c>
      <c r="K95" t="s">
        <v>131</v>
      </c>
      <c r="L95" t="s">
        <v>0</v>
      </c>
      <c r="M95">
        <v>77705</v>
      </c>
      <c r="N95">
        <v>29.853055999999999</v>
      </c>
      <c r="O95">
        <v>-94.095277999999993</v>
      </c>
      <c r="P95">
        <v>1320219314743</v>
      </c>
      <c r="Q95">
        <v>4</v>
      </c>
      <c r="R95" t="s">
        <v>82</v>
      </c>
      <c r="S95" t="s">
        <v>143</v>
      </c>
      <c r="V95">
        <v>562211</v>
      </c>
      <c r="W95" t="s">
        <v>144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f t="shared" si="1"/>
        <v>0</v>
      </c>
    </row>
    <row r="96" spans="1:43" x14ac:dyDescent="0.25">
      <c r="A96">
        <v>79005</v>
      </c>
      <c r="B96" t="s">
        <v>221</v>
      </c>
      <c r="C96" t="s">
        <v>69</v>
      </c>
      <c r="D96">
        <v>2020</v>
      </c>
      <c r="E96" t="s">
        <v>145</v>
      </c>
      <c r="F96">
        <v>110000572675</v>
      </c>
      <c r="G96" t="s">
        <v>146</v>
      </c>
      <c r="H96" t="s">
        <v>147</v>
      </c>
      <c r="I96" t="s">
        <v>148</v>
      </c>
      <c r="J96" t="s">
        <v>91</v>
      </c>
      <c r="K96" t="s">
        <v>92</v>
      </c>
      <c r="L96" t="s">
        <v>1</v>
      </c>
      <c r="M96">
        <v>70764</v>
      </c>
      <c r="N96">
        <v>30.259399999999999</v>
      </c>
      <c r="O96">
        <v>-91.173699999999997</v>
      </c>
      <c r="P96">
        <v>1320219318185</v>
      </c>
      <c r="Q96">
        <v>4</v>
      </c>
      <c r="R96" t="s">
        <v>82</v>
      </c>
      <c r="S96" t="s">
        <v>149</v>
      </c>
      <c r="V96">
        <v>325211</v>
      </c>
      <c r="W96" t="s">
        <v>83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f t="shared" si="1"/>
        <v>0</v>
      </c>
    </row>
    <row r="97" spans="1:43" x14ac:dyDescent="0.25">
      <c r="A97">
        <v>79005</v>
      </c>
      <c r="B97" t="s">
        <v>221</v>
      </c>
      <c r="C97" t="s">
        <v>69</v>
      </c>
      <c r="D97">
        <v>2020</v>
      </c>
      <c r="E97" t="s">
        <v>245</v>
      </c>
      <c r="F97">
        <v>110000560544</v>
      </c>
      <c r="G97" t="s">
        <v>159</v>
      </c>
      <c r="H97" t="s">
        <v>246</v>
      </c>
      <c r="I97" t="s">
        <v>247</v>
      </c>
      <c r="J97" t="s">
        <v>156</v>
      </c>
      <c r="K97" t="s">
        <v>157</v>
      </c>
      <c r="L97" t="s">
        <v>158</v>
      </c>
      <c r="M97">
        <v>29448</v>
      </c>
      <c r="N97">
        <v>33.242778000000001</v>
      </c>
      <c r="O97">
        <v>-80.442222000000001</v>
      </c>
      <c r="P97">
        <v>1320219324769</v>
      </c>
      <c r="Q97">
        <v>2</v>
      </c>
      <c r="R97" t="s">
        <v>107</v>
      </c>
      <c r="S97" t="s">
        <v>248</v>
      </c>
      <c r="V97">
        <v>327310</v>
      </c>
      <c r="W97" t="s">
        <v>186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14</v>
      </c>
      <c r="AM97">
        <v>0</v>
      </c>
      <c r="AN97">
        <v>0</v>
      </c>
      <c r="AO97">
        <v>0</v>
      </c>
      <c r="AP97">
        <v>0</v>
      </c>
      <c r="AQ97">
        <f t="shared" si="1"/>
        <v>14</v>
      </c>
    </row>
    <row r="98" spans="1:43" x14ac:dyDescent="0.25">
      <c r="A98">
        <v>79005</v>
      </c>
      <c r="B98" t="s">
        <v>221</v>
      </c>
      <c r="C98" t="s">
        <v>69</v>
      </c>
      <c r="D98">
        <v>2020</v>
      </c>
      <c r="E98" t="s">
        <v>243</v>
      </c>
      <c r="F98">
        <v>110000521221</v>
      </c>
      <c r="G98" t="s">
        <v>178</v>
      </c>
      <c r="H98" t="s">
        <v>204</v>
      </c>
      <c r="I98" t="s">
        <v>244</v>
      </c>
      <c r="J98" t="s">
        <v>176</v>
      </c>
      <c r="K98" t="s">
        <v>177</v>
      </c>
      <c r="L98" t="s">
        <v>84</v>
      </c>
      <c r="M98">
        <v>71730</v>
      </c>
      <c r="N98">
        <v>33.2044</v>
      </c>
      <c r="O98">
        <v>-92.630799999999994</v>
      </c>
      <c r="P98">
        <v>1320219350547</v>
      </c>
      <c r="Q98">
        <v>4</v>
      </c>
      <c r="R98" t="s">
        <v>82</v>
      </c>
      <c r="S98" t="s">
        <v>154</v>
      </c>
      <c r="V98">
        <v>562211</v>
      </c>
      <c r="W98" t="s">
        <v>144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f t="shared" si="1"/>
        <v>0</v>
      </c>
    </row>
    <row r="99" spans="1:43" x14ac:dyDescent="0.25">
      <c r="A99">
        <v>79005</v>
      </c>
      <c r="B99" t="s">
        <v>221</v>
      </c>
      <c r="C99" t="s">
        <v>69</v>
      </c>
      <c r="D99">
        <v>2020</v>
      </c>
      <c r="E99" t="s">
        <v>150</v>
      </c>
      <c r="F99">
        <v>110000463365</v>
      </c>
      <c r="G99" t="s">
        <v>151</v>
      </c>
      <c r="H99" t="s">
        <v>152</v>
      </c>
      <c r="I99" t="s">
        <v>153</v>
      </c>
      <c r="J99" t="s">
        <v>114</v>
      </c>
      <c r="K99" t="s">
        <v>86</v>
      </c>
      <c r="L99" t="s">
        <v>0</v>
      </c>
      <c r="M99">
        <v>77571</v>
      </c>
      <c r="N99">
        <v>29.73028</v>
      </c>
      <c r="O99">
        <v>-95.08981</v>
      </c>
      <c r="P99">
        <v>1320219365208</v>
      </c>
      <c r="Q99">
        <v>5</v>
      </c>
      <c r="R99" t="s">
        <v>73</v>
      </c>
      <c r="S99" t="s">
        <v>154</v>
      </c>
      <c r="V99">
        <v>562211</v>
      </c>
      <c r="W99" t="s">
        <v>144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f t="shared" si="1"/>
        <v>0</v>
      </c>
    </row>
    <row r="100" spans="1:43" x14ac:dyDescent="0.25">
      <c r="A100">
        <v>79005</v>
      </c>
      <c r="B100" t="s">
        <v>221</v>
      </c>
      <c r="C100" t="s">
        <v>69</v>
      </c>
      <c r="D100">
        <v>2020</v>
      </c>
      <c r="E100" t="s">
        <v>150</v>
      </c>
      <c r="F100">
        <v>110000463365</v>
      </c>
      <c r="G100" t="s">
        <v>151</v>
      </c>
      <c r="H100" t="s">
        <v>152</v>
      </c>
      <c r="I100" t="s">
        <v>153</v>
      </c>
      <c r="J100" t="s">
        <v>114</v>
      </c>
      <c r="K100" t="s">
        <v>86</v>
      </c>
      <c r="L100" t="s">
        <v>0</v>
      </c>
      <c r="M100">
        <v>77571</v>
      </c>
      <c r="N100">
        <v>29.73028</v>
      </c>
      <c r="O100">
        <v>-95.08981</v>
      </c>
      <c r="P100">
        <v>1320219365208</v>
      </c>
      <c r="Q100">
        <v>5</v>
      </c>
      <c r="R100" t="s">
        <v>73</v>
      </c>
      <c r="S100" t="s">
        <v>154</v>
      </c>
      <c r="V100">
        <v>562211</v>
      </c>
      <c r="W100" t="s">
        <v>144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f t="shared" si="1"/>
        <v>0</v>
      </c>
    </row>
    <row r="101" spans="1:43" x14ac:dyDescent="0.25">
      <c r="A101">
        <v>79005</v>
      </c>
      <c r="B101" t="s">
        <v>221</v>
      </c>
      <c r="C101" t="s">
        <v>69</v>
      </c>
      <c r="D101">
        <v>2020</v>
      </c>
      <c r="E101" t="s">
        <v>124</v>
      </c>
      <c r="F101">
        <v>110002054482</v>
      </c>
      <c r="G101" t="s">
        <v>125</v>
      </c>
      <c r="H101" t="s">
        <v>126</v>
      </c>
      <c r="I101" t="s">
        <v>127</v>
      </c>
      <c r="J101" t="s">
        <v>49</v>
      </c>
      <c r="K101" t="s">
        <v>50</v>
      </c>
      <c r="L101" t="s">
        <v>1</v>
      </c>
      <c r="M101">
        <v>70669</v>
      </c>
      <c r="N101">
        <v>30.252222</v>
      </c>
      <c r="O101">
        <v>-93.284443999999993</v>
      </c>
      <c r="P101">
        <v>1320219418959</v>
      </c>
      <c r="Q101">
        <v>5</v>
      </c>
      <c r="R101" t="s">
        <v>73</v>
      </c>
      <c r="S101" t="s">
        <v>71</v>
      </c>
      <c r="V101">
        <v>325110</v>
      </c>
      <c r="W101" t="s">
        <v>128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f t="shared" si="1"/>
        <v>0</v>
      </c>
    </row>
    <row r="102" spans="1:43" x14ac:dyDescent="0.25">
      <c r="A102">
        <v>79005</v>
      </c>
      <c r="B102" t="s">
        <v>221</v>
      </c>
      <c r="C102" t="s">
        <v>69</v>
      </c>
      <c r="D102">
        <v>2020</v>
      </c>
      <c r="E102" t="s">
        <v>45</v>
      </c>
      <c r="F102">
        <v>110000494894</v>
      </c>
      <c r="G102" t="s">
        <v>46</v>
      </c>
      <c r="H102" t="s">
        <v>47</v>
      </c>
      <c r="I102" t="s">
        <v>48</v>
      </c>
      <c r="J102" t="s">
        <v>49</v>
      </c>
      <c r="K102" t="s">
        <v>50</v>
      </c>
      <c r="L102" t="s">
        <v>1</v>
      </c>
      <c r="M102">
        <v>70669</v>
      </c>
      <c r="N102">
        <v>30.223500000000001</v>
      </c>
      <c r="O102">
        <v>-93.286900000000003</v>
      </c>
      <c r="P102">
        <v>1320219423023</v>
      </c>
      <c r="Q102">
        <v>6</v>
      </c>
      <c r="R102" t="s">
        <v>70</v>
      </c>
      <c r="S102" t="s">
        <v>71</v>
      </c>
      <c r="V102">
        <v>325180</v>
      </c>
      <c r="W102" t="s">
        <v>72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26</v>
      </c>
      <c r="AM102">
        <v>0</v>
      </c>
      <c r="AN102">
        <v>0</v>
      </c>
      <c r="AO102">
        <v>0</v>
      </c>
      <c r="AP102">
        <v>0</v>
      </c>
      <c r="AQ102">
        <f t="shared" si="1"/>
        <v>26</v>
      </c>
    </row>
    <row r="103" spans="1:43" x14ac:dyDescent="0.25">
      <c r="A103">
        <v>79005</v>
      </c>
      <c r="B103" t="s">
        <v>221</v>
      </c>
      <c r="C103" t="s">
        <v>69</v>
      </c>
      <c r="D103">
        <v>2020</v>
      </c>
      <c r="E103" t="s">
        <v>45</v>
      </c>
      <c r="F103">
        <v>110000494894</v>
      </c>
      <c r="G103" t="s">
        <v>46</v>
      </c>
      <c r="H103" t="s">
        <v>47</v>
      </c>
      <c r="I103" t="s">
        <v>48</v>
      </c>
      <c r="J103" t="s">
        <v>49</v>
      </c>
      <c r="K103" t="s">
        <v>50</v>
      </c>
      <c r="L103" t="s">
        <v>1</v>
      </c>
      <c r="M103">
        <v>70669</v>
      </c>
      <c r="N103">
        <v>30.223500000000001</v>
      </c>
      <c r="O103">
        <v>-93.286900000000003</v>
      </c>
      <c r="P103">
        <v>1320219423023</v>
      </c>
      <c r="Q103">
        <v>6</v>
      </c>
      <c r="R103" t="s">
        <v>70</v>
      </c>
      <c r="S103" t="s">
        <v>71</v>
      </c>
      <c r="V103">
        <v>325180</v>
      </c>
      <c r="W103" t="s">
        <v>72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26</v>
      </c>
      <c r="AM103">
        <v>0</v>
      </c>
      <c r="AN103">
        <v>0</v>
      </c>
      <c r="AO103">
        <v>0</v>
      </c>
      <c r="AP103">
        <v>0</v>
      </c>
      <c r="AQ103">
        <f t="shared" si="1"/>
        <v>26</v>
      </c>
    </row>
    <row r="104" spans="1:43" x14ac:dyDescent="0.25">
      <c r="A104">
        <v>79005</v>
      </c>
      <c r="B104" t="s">
        <v>221</v>
      </c>
      <c r="C104" t="s">
        <v>69</v>
      </c>
      <c r="D104">
        <v>2020</v>
      </c>
      <c r="E104" t="s">
        <v>45</v>
      </c>
      <c r="F104">
        <v>110000494894</v>
      </c>
      <c r="G104" t="s">
        <v>46</v>
      </c>
      <c r="H104" t="s">
        <v>47</v>
      </c>
      <c r="I104" t="s">
        <v>48</v>
      </c>
      <c r="J104" t="s">
        <v>49</v>
      </c>
      <c r="K104" t="s">
        <v>50</v>
      </c>
      <c r="L104" t="s">
        <v>1</v>
      </c>
      <c r="M104">
        <v>70669</v>
      </c>
      <c r="N104">
        <v>30.223500000000001</v>
      </c>
      <c r="O104">
        <v>-93.286900000000003</v>
      </c>
      <c r="P104">
        <v>1320219423023</v>
      </c>
      <c r="Q104">
        <v>6</v>
      </c>
      <c r="R104" t="s">
        <v>70</v>
      </c>
      <c r="S104" t="s">
        <v>71</v>
      </c>
      <c r="V104">
        <v>325180</v>
      </c>
      <c r="W104" t="s">
        <v>72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26</v>
      </c>
      <c r="AM104">
        <v>0</v>
      </c>
      <c r="AN104">
        <v>0</v>
      </c>
      <c r="AO104">
        <v>0</v>
      </c>
      <c r="AP104">
        <v>0</v>
      </c>
      <c r="AQ104">
        <f t="shared" si="1"/>
        <v>26</v>
      </c>
    </row>
    <row r="105" spans="1:43" x14ac:dyDescent="0.25">
      <c r="A105">
        <v>79005</v>
      </c>
      <c r="B105" t="s">
        <v>221</v>
      </c>
      <c r="C105" t="s">
        <v>69</v>
      </c>
      <c r="D105">
        <v>2020</v>
      </c>
      <c r="E105" t="s">
        <v>172</v>
      </c>
      <c r="F105">
        <v>110066943605</v>
      </c>
      <c r="G105" t="s">
        <v>173</v>
      </c>
      <c r="H105" t="s">
        <v>174</v>
      </c>
      <c r="I105" t="s">
        <v>54</v>
      </c>
      <c r="J105" t="s">
        <v>55</v>
      </c>
      <c r="K105" t="s">
        <v>56</v>
      </c>
      <c r="L105" t="s">
        <v>0</v>
      </c>
      <c r="M105">
        <v>77541</v>
      </c>
      <c r="N105">
        <v>28.981691999999999</v>
      </c>
      <c r="O105">
        <v>-95.376501000000005</v>
      </c>
      <c r="P105">
        <v>1320219425422</v>
      </c>
      <c r="Q105">
        <v>6</v>
      </c>
      <c r="R105" t="s">
        <v>70</v>
      </c>
      <c r="S105" t="s">
        <v>175</v>
      </c>
      <c r="V105">
        <v>325199</v>
      </c>
      <c r="W105" t="s">
        <v>75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G105">
        <v>0</v>
      </c>
      <c r="AH105">
        <v>0</v>
      </c>
      <c r="AI105">
        <v>0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f t="shared" si="1"/>
        <v>1</v>
      </c>
    </row>
    <row r="106" spans="1:43" x14ac:dyDescent="0.25">
      <c r="A106">
        <v>79005</v>
      </c>
      <c r="B106" t="s">
        <v>221</v>
      </c>
      <c r="C106" t="s">
        <v>69</v>
      </c>
      <c r="D106">
        <v>2020</v>
      </c>
      <c r="E106" t="s">
        <v>172</v>
      </c>
      <c r="F106">
        <v>110066943605</v>
      </c>
      <c r="G106" t="s">
        <v>173</v>
      </c>
      <c r="H106" t="s">
        <v>174</v>
      </c>
      <c r="I106" t="s">
        <v>54</v>
      </c>
      <c r="J106" t="s">
        <v>55</v>
      </c>
      <c r="K106" t="s">
        <v>56</v>
      </c>
      <c r="L106" t="s">
        <v>0</v>
      </c>
      <c r="M106">
        <v>77541</v>
      </c>
      <c r="N106">
        <v>28.981691999999999</v>
      </c>
      <c r="O106">
        <v>-95.376501000000005</v>
      </c>
      <c r="P106">
        <v>1320219425422</v>
      </c>
      <c r="Q106">
        <v>6</v>
      </c>
      <c r="R106" t="s">
        <v>70</v>
      </c>
      <c r="S106" t="s">
        <v>175</v>
      </c>
      <c r="V106">
        <v>325199</v>
      </c>
      <c r="W106" t="s">
        <v>75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G106">
        <v>0</v>
      </c>
      <c r="AH106">
        <v>0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f t="shared" si="1"/>
        <v>1</v>
      </c>
    </row>
    <row r="107" spans="1:43" x14ac:dyDescent="0.25">
      <c r="A107">
        <v>79005</v>
      </c>
      <c r="B107" t="s">
        <v>221</v>
      </c>
      <c r="C107" t="s">
        <v>69</v>
      </c>
      <c r="D107">
        <v>2020</v>
      </c>
      <c r="E107" t="s">
        <v>172</v>
      </c>
      <c r="F107">
        <v>110066943605</v>
      </c>
      <c r="G107" t="s">
        <v>173</v>
      </c>
      <c r="H107" t="s">
        <v>174</v>
      </c>
      <c r="I107" t="s">
        <v>54</v>
      </c>
      <c r="J107" t="s">
        <v>55</v>
      </c>
      <c r="K107" t="s">
        <v>56</v>
      </c>
      <c r="L107" t="s">
        <v>0</v>
      </c>
      <c r="M107">
        <v>77541</v>
      </c>
      <c r="N107">
        <v>28.981691999999999</v>
      </c>
      <c r="O107">
        <v>-95.376501000000005</v>
      </c>
      <c r="P107">
        <v>1320219425422</v>
      </c>
      <c r="Q107">
        <v>6</v>
      </c>
      <c r="R107" t="s">
        <v>70</v>
      </c>
      <c r="S107" t="s">
        <v>175</v>
      </c>
      <c r="V107">
        <v>325199</v>
      </c>
      <c r="W107" t="s">
        <v>75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G107">
        <v>0</v>
      </c>
      <c r="AH107">
        <v>0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f t="shared" si="1"/>
        <v>1</v>
      </c>
    </row>
    <row r="108" spans="1:43" x14ac:dyDescent="0.25">
      <c r="A108">
        <v>79005</v>
      </c>
      <c r="B108" t="s">
        <v>221</v>
      </c>
      <c r="C108" t="s">
        <v>69</v>
      </c>
      <c r="D108">
        <v>2020</v>
      </c>
      <c r="E108" t="s">
        <v>172</v>
      </c>
      <c r="F108">
        <v>110066943605</v>
      </c>
      <c r="G108" t="s">
        <v>173</v>
      </c>
      <c r="H108" t="s">
        <v>174</v>
      </c>
      <c r="I108" t="s">
        <v>54</v>
      </c>
      <c r="J108" t="s">
        <v>55</v>
      </c>
      <c r="K108" t="s">
        <v>56</v>
      </c>
      <c r="L108" t="s">
        <v>0</v>
      </c>
      <c r="M108">
        <v>77541</v>
      </c>
      <c r="N108">
        <v>28.981691999999999</v>
      </c>
      <c r="O108">
        <v>-95.376501000000005</v>
      </c>
      <c r="P108">
        <v>1320219425422</v>
      </c>
      <c r="Q108">
        <v>6</v>
      </c>
      <c r="R108" t="s">
        <v>70</v>
      </c>
      <c r="S108" t="s">
        <v>175</v>
      </c>
      <c r="V108">
        <v>325199</v>
      </c>
      <c r="W108" t="s">
        <v>75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G108">
        <v>0</v>
      </c>
      <c r="AH108">
        <v>0</v>
      </c>
      <c r="AI108">
        <v>0</v>
      </c>
      <c r="AJ108">
        <v>0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f t="shared" si="1"/>
        <v>1</v>
      </c>
    </row>
    <row r="109" spans="1:43" x14ac:dyDescent="0.25">
      <c r="A109">
        <v>79005</v>
      </c>
      <c r="B109" t="s">
        <v>221</v>
      </c>
      <c r="C109" t="s">
        <v>69</v>
      </c>
      <c r="D109">
        <v>2020</v>
      </c>
      <c r="E109" t="s">
        <v>172</v>
      </c>
      <c r="F109">
        <v>110066943605</v>
      </c>
      <c r="G109" t="s">
        <v>173</v>
      </c>
      <c r="H109" t="s">
        <v>174</v>
      </c>
      <c r="I109" t="s">
        <v>54</v>
      </c>
      <c r="J109" t="s">
        <v>55</v>
      </c>
      <c r="K109" t="s">
        <v>56</v>
      </c>
      <c r="L109" t="s">
        <v>0</v>
      </c>
      <c r="M109">
        <v>77541</v>
      </c>
      <c r="N109">
        <v>28.981691999999999</v>
      </c>
      <c r="O109">
        <v>-95.376501000000005</v>
      </c>
      <c r="P109">
        <v>1320219425422</v>
      </c>
      <c r="Q109">
        <v>6</v>
      </c>
      <c r="R109" t="s">
        <v>70</v>
      </c>
      <c r="S109" t="s">
        <v>175</v>
      </c>
      <c r="V109">
        <v>325199</v>
      </c>
      <c r="W109" t="s">
        <v>75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G109">
        <v>0</v>
      </c>
      <c r="AH109">
        <v>0</v>
      </c>
      <c r="AI109">
        <v>0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f t="shared" si="1"/>
        <v>1</v>
      </c>
    </row>
    <row r="110" spans="1:43" x14ac:dyDescent="0.25">
      <c r="A110">
        <v>79005</v>
      </c>
      <c r="B110" t="s">
        <v>221</v>
      </c>
      <c r="C110" t="s">
        <v>69</v>
      </c>
      <c r="D110">
        <v>2020</v>
      </c>
      <c r="E110" t="s">
        <v>172</v>
      </c>
      <c r="F110">
        <v>110066943605</v>
      </c>
      <c r="G110" t="s">
        <v>173</v>
      </c>
      <c r="H110" t="s">
        <v>174</v>
      </c>
      <c r="I110" t="s">
        <v>54</v>
      </c>
      <c r="J110" t="s">
        <v>55</v>
      </c>
      <c r="K110" t="s">
        <v>56</v>
      </c>
      <c r="L110" t="s">
        <v>0</v>
      </c>
      <c r="M110">
        <v>77541</v>
      </c>
      <c r="N110">
        <v>28.981691999999999</v>
      </c>
      <c r="O110">
        <v>-95.376501000000005</v>
      </c>
      <c r="P110">
        <v>1320219425422</v>
      </c>
      <c r="Q110">
        <v>6</v>
      </c>
      <c r="R110" t="s">
        <v>70</v>
      </c>
      <c r="S110" t="s">
        <v>175</v>
      </c>
      <c r="V110">
        <v>325199</v>
      </c>
      <c r="W110" t="s">
        <v>75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G110">
        <v>0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f t="shared" si="1"/>
        <v>1</v>
      </c>
    </row>
    <row r="111" spans="1:43" x14ac:dyDescent="0.25">
      <c r="A111">
        <v>79005</v>
      </c>
      <c r="B111" t="s">
        <v>221</v>
      </c>
      <c r="C111" t="s">
        <v>69</v>
      </c>
      <c r="D111">
        <v>2020</v>
      </c>
      <c r="E111" t="s">
        <v>51</v>
      </c>
      <c r="F111">
        <v>110008170237</v>
      </c>
      <c r="G111" t="s">
        <v>52</v>
      </c>
      <c r="H111" t="s">
        <v>53</v>
      </c>
      <c r="I111" t="s">
        <v>54</v>
      </c>
      <c r="J111" t="s">
        <v>55</v>
      </c>
      <c r="K111" t="s">
        <v>56</v>
      </c>
      <c r="L111" t="s">
        <v>0</v>
      </c>
      <c r="M111">
        <v>775413257</v>
      </c>
      <c r="N111">
        <v>28.979199999999999</v>
      </c>
      <c r="O111">
        <v>-95.354900000000001</v>
      </c>
      <c r="P111">
        <v>1320219599192</v>
      </c>
      <c r="Q111">
        <v>6</v>
      </c>
      <c r="R111" t="s">
        <v>70</v>
      </c>
      <c r="S111" t="s">
        <v>74</v>
      </c>
      <c r="V111">
        <v>325199</v>
      </c>
      <c r="W111" t="s">
        <v>75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f t="shared" si="1"/>
        <v>0</v>
      </c>
    </row>
    <row r="112" spans="1:43" x14ac:dyDescent="0.25">
      <c r="A112">
        <v>79005</v>
      </c>
      <c r="B112" t="s">
        <v>221</v>
      </c>
      <c r="C112" t="s">
        <v>69</v>
      </c>
      <c r="D112">
        <v>2021</v>
      </c>
      <c r="E112" t="s">
        <v>179</v>
      </c>
      <c r="F112">
        <v>110000597729</v>
      </c>
      <c r="G112" t="s">
        <v>180</v>
      </c>
      <c r="H112" t="s">
        <v>181</v>
      </c>
      <c r="I112" t="s">
        <v>182</v>
      </c>
      <c r="J112" t="s">
        <v>183</v>
      </c>
      <c r="K112" t="s">
        <v>184</v>
      </c>
      <c r="L112" t="s">
        <v>84</v>
      </c>
      <c r="M112">
        <v>71836</v>
      </c>
      <c r="N112">
        <v>33.693600000000004</v>
      </c>
      <c r="O112">
        <v>-94.416600000000003</v>
      </c>
      <c r="P112">
        <v>1321220470367</v>
      </c>
      <c r="Q112">
        <v>3</v>
      </c>
      <c r="S112" t="s">
        <v>185</v>
      </c>
      <c r="V112">
        <v>327310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f t="shared" si="1"/>
        <v>0</v>
      </c>
    </row>
    <row r="113" spans="1:43" x14ac:dyDescent="0.25">
      <c r="A113">
        <v>79005</v>
      </c>
      <c r="B113" t="s">
        <v>221</v>
      </c>
      <c r="C113" t="s">
        <v>69</v>
      </c>
      <c r="D113">
        <v>2021</v>
      </c>
      <c r="E113" t="s">
        <v>257</v>
      </c>
      <c r="F113">
        <v>110000445929</v>
      </c>
      <c r="G113" t="s">
        <v>191</v>
      </c>
      <c r="H113" t="s">
        <v>187</v>
      </c>
      <c r="I113" t="s">
        <v>258</v>
      </c>
      <c r="J113" t="s">
        <v>188</v>
      </c>
      <c r="K113" t="s">
        <v>189</v>
      </c>
      <c r="L113" t="s">
        <v>190</v>
      </c>
      <c r="M113">
        <v>66720</v>
      </c>
      <c r="N113">
        <v>37.698785999999998</v>
      </c>
      <c r="O113">
        <v>-95.459748000000005</v>
      </c>
      <c r="P113">
        <v>1321219910041</v>
      </c>
      <c r="Q113">
        <v>2</v>
      </c>
      <c r="S113" t="s">
        <v>185</v>
      </c>
      <c r="V113">
        <v>327310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f t="shared" si="1"/>
        <v>0</v>
      </c>
    </row>
    <row r="114" spans="1:43" x14ac:dyDescent="0.25">
      <c r="A114">
        <v>79005</v>
      </c>
      <c r="B114" t="s">
        <v>221</v>
      </c>
      <c r="C114" t="s">
        <v>69</v>
      </c>
      <c r="D114">
        <v>2021</v>
      </c>
      <c r="E114" t="s">
        <v>87</v>
      </c>
      <c r="F114">
        <v>110000613747</v>
      </c>
      <c r="G114" t="s">
        <v>88</v>
      </c>
      <c r="H114" t="s">
        <v>89</v>
      </c>
      <c r="I114" t="s">
        <v>90</v>
      </c>
      <c r="J114" t="s">
        <v>91</v>
      </c>
      <c r="K114" t="s">
        <v>92</v>
      </c>
      <c r="L114" t="s">
        <v>1</v>
      </c>
      <c r="M114">
        <v>70764</v>
      </c>
      <c r="N114">
        <v>30.262255</v>
      </c>
      <c r="O114">
        <v>-91.185837000000006</v>
      </c>
      <c r="P114">
        <v>1321220526661</v>
      </c>
      <c r="Q114">
        <v>6</v>
      </c>
      <c r="S114" t="s">
        <v>71</v>
      </c>
      <c r="V114">
        <v>325211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f t="shared" si="1"/>
        <v>0</v>
      </c>
    </row>
    <row r="115" spans="1:43" x14ac:dyDescent="0.25">
      <c r="A115">
        <v>79005</v>
      </c>
      <c r="B115" t="s">
        <v>221</v>
      </c>
      <c r="C115" t="s">
        <v>69</v>
      </c>
      <c r="D115">
        <v>2021</v>
      </c>
      <c r="E115" t="s">
        <v>210</v>
      </c>
      <c r="F115">
        <v>110070828281</v>
      </c>
      <c r="G115" t="s">
        <v>211</v>
      </c>
      <c r="H115" t="s">
        <v>212</v>
      </c>
      <c r="I115" t="s">
        <v>256</v>
      </c>
      <c r="J115" t="s">
        <v>91</v>
      </c>
      <c r="K115" t="s">
        <v>92</v>
      </c>
      <c r="L115" t="s">
        <v>1</v>
      </c>
      <c r="M115">
        <v>70764</v>
      </c>
      <c r="N115">
        <v>30.313897000000001</v>
      </c>
      <c r="O115">
        <v>-91.240605000000002</v>
      </c>
      <c r="P115">
        <v>1321220366835</v>
      </c>
      <c r="Q115">
        <v>5</v>
      </c>
      <c r="S115" t="s">
        <v>175</v>
      </c>
      <c r="V115">
        <v>325199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f t="shared" si="1"/>
        <v>0</v>
      </c>
    </row>
    <row r="116" spans="1:43" x14ac:dyDescent="0.25">
      <c r="A116">
        <v>79005</v>
      </c>
      <c r="B116" t="s">
        <v>221</v>
      </c>
      <c r="C116" t="s">
        <v>69</v>
      </c>
      <c r="D116">
        <v>2021</v>
      </c>
      <c r="E116" t="s">
        <v>194</v>
      </c>
      <c r="F116">
        <v>110000906985</v>
      </c>
      <c r="G116" t="s">
        <v>195</v>
      </c>
      <c r="H116" t="s">
        <v>196</v>
      </c>
      <c r="I116" t="s">
        <v>197</v>
      </c>
      <c r="J116" t="s">
        <v>198</v>
      </c>
      <c r="K116" t="s">
        <v>199</v>
      </c>
      <c r="L116" t="s">
        <v>200</v>
      </c>
      <c r="M116">
        <v>84029</v>
      </c>
      <c r="N116">
        <v>40.734400000000001</v>
      </c>
      <c r="O116">
        <v>-112.96810000000001</v>
      </c>
      <c r="P116">
        <v>1321220580714</v>
      </c>
      <c r="Q116">
        <v>4</v>
      </c>
      <c r="S116" t="s">
        <v>154</v>
      </c>
      <c r="V116">
        <v>562211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f t="shared" si="1"/>
        <v>0</v>
      </c>
    </row>
    <row r="117" spans="1:43" x14ac:dyDescent="0.25">
      <c r="A117">
        <v>79005</v>
      </c>
      <c r="B117" t="s">
        <v>221</v>
      </c>
      <c r="C117" t="s">
        <v>69</v>
      </c>
      <c r="D117">
        <v>2021</v>
      </c>
      <c r="E117" t="s">
        <v>150</v>
      </c>
      <c r="F117">
        <v>110000463365</v>
      </c>
      <c r="G117" t="s">
        <v>151</v>
      </c>
      <c r="H117" t="s">
        <v>152</v>
      </c>
      <c r="I117" t="s">
        <v>153</v>
      </c>
      <c r="J117" t="s">
        <v>114</v>
      </c>
      <c r="K117" t="s">
        <v>86</v>
      </c>
      <c r="L117" t="s">
        <v>0</v>
      </c>
      <c r="M117">
        <v>77571</v>
      </c>
      <c r="N117">
        <v>29.73028</v>
      </c>
      <c r="O117">
        <v>-95.08981</v>
      </c>
      <c r="P117">
        <v>1321220580979</v>
      </c>
      <c r="Q117">
        <v>5</v>
      </c>
      <c r="S117" t="s">
        <v>154</v>
      </c>
      <c r="V117">
        <v>562211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f t="shared" si="1"/>
        <v>0</v>
      </c>
    </row>
    <row r="118" spans="1:43" x14ac:dyDescent="0.25">
      <c r="A118">
        <v>79005</v>
      </c>
      <c r="B118" t="s">
        <v>221</v>
      </c>
      <c r="C118" t="s">
        <v>69</v>
      </c>
      <c r="D118">
        <v>2021</v>
      </c>
      <c r="E118" t="s">
        <v>243</v>
      </c>
      <c r="F118">
        <v>110000521221</v>
      </c>
      <c r="G118" t="s">
        <v>178</v>
      </c>
      <c r="H118" t="s">
        <v>204</v>
      </c>
      <c r="I118" t="s">
        <v>244</v>
      </c>
      <c r="J118" t="s">
        <v>176</v>
      </c>
      <c r="K118" t="s">
        <v>177</v>
      </c>
      <c r="L118" t="s">
        <v>84</v>
      </c>
      <c r="M118">
        <v>71730</v>
      </c>
      <c r="N118">
        <v>33.2044</v>
      </c>
      <c r="O118">
        <v>-92.630799999999994</v>
      </c>
      <c r="P118">
        <v>1321220575260</v>
      </c>
      <c r="Q118">
        <v>5</v>
      </c>
      <c r="S118" t="s">
        <v>154</v>
      </c>
      <c r="V118">
        <v>562211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f t="shared" si="1"/>
        <v>0</v>
      </c>
    </row>
    <row r="119" spans="1:43" x14ac:dyDescent="0.25">
      <c r="A119">
        <v>79005</v>
      </c>
      <c r="B119" t="s">
        <v>221</v>
      </c>
      <c r="C119" t="s">
        <v>69</v>
      </c>
      <c r="D119">
        <v>2021</v>
      </c>
      <c r="E119" t="s">
        <v>51</v>
      </c>
      <c r="F119">
        <v>110008170237</v>
      </c>
      <c r="G119" t="s">
        <v>52</v>
      </c>
      <c r="H119" t="s">
        <v>53</v>
      </c>
      <c r="I119" t="s">
        <v>54</v>
      </c>
      <c r="J119" t="s">
        <v>55</v>
      </c>
      <c r="K119" t="s">
        <v>56</v>
      </c>
      <c r="L119" t="s">
        <v>0</v>
      </c>
      <c r="M119">
        <v>775413257</v>
      </c>
      <c r="N119">
        <v>28.979199999999999</v>
      </c>
      <c r="O119">
        <v>-95.354900000000001</v>
      </c>
      <c r="P119">
        <v>1321220568947</v>
      </c>
      <c r="Q119">
        <v>4</v>
      </c>
      <c r="S119" t="s">
        <v>74</v>
      </c>
      <c r="V119">
        <v>325199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f t="shared" si="1"/>
        <v>0</v>
      </c>
    </row>
    <row r="120" spans="1:43" x14ac:dyDescent="0.25">
      <c r="A120">
        <v>79005</v>
      </c>
      <c r="B120" t="s">
        <v>221</v>
      </c>
      <c r="C120" t="s">
        <v>69</v>
      </c>
      <c r="D120">
        <v>2021</v>
      </c>
      <c r="E120" t="s">
        <v>45</v>
      </c>
      <c r="F120">
        <v>110000494894</v>
      </c>
      <c r="G120" t="s">
        <v>46</v>
      </c>
      <c r="H120" t="s">
        <v>47</v>
      </c>
      <c r="I120" t="s">
        <v>48</v>
      </c>
      <c r="J120" t="s">
        <v>49</v>
      </c>
      <c r="K120" t="s">
        <v>50</v>
      </c>
      <c r="L120" t="s">
        <v>1</v>
      </c>
      <c r="M120">
        <v>70669</v>
      </c>
      <c r="N120">
        <v>30.223500000000001</v>
      </c>
      <c r="O120">
        <v>-93.286900000000003</v>
      </c>
      <c r="P120">
        <v>1321219746880</v>
      </c>
      <c r="Q120">
        <v>7</v>
      </c>
      <c r="S120" t="s">
        <v>71</v>
      </c>
      <c r="V120">
        <v>325180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13</v>
      </c>
      <c r="AM120">
        <v>0</v>
      </c>
      <c r="AN120">
        <v>0</v>
      </c>
      <c r="AO120">
        <v>0</v>
      </c>
      <c r="AP120">
        <v>0</v>
      </c>
      <c r="AQ120">
        <f t="shared" si="1"/>
        <v>13</v>
      </c>
    </row>
    <row r="121" spans="1:43" x14ac:dyDescent="0.25">
      <c r="A121">
        <v>79005</v>
      </c>
      <c r="B121" t="s">
        <v>221</v>
      </c>
      <c r="C121" t="s">
        <v>69</v>
      </c>
      <c r="D121">
        <v>2021</v>
      </c>
      <c r="E121" t="s">
        <v>132</v>
      </c>
      <c r="F121">
        <v>110000597444</v>
      </c>
      <c r="G121" t="s">
        <v>133</v>
      </c>
      <c r="H121" t="s">
        <v>134</v>
      </c>
      <c r="I121" t="s">
        <v>135</v>
      </c>
      <c r="J121" t="s">
        <v>136</v>
      </c>
      <c r="K121" t="s">
        <v>137</v>
      </c>
      <c r="L121" t="s">
        <v>1</v>
      </c>
      <c r="M121">
        <v>70805</v>
      </c>
      <c r="N121">
        <v>30.498203</v>
      </c>
      <c r="O121">
        <v>-91.189148000000003</v>
      </c>
      <c r="P121">
        <v>1321220383879</v>
      </c>
      <c r="Q121">
        <v>6</v>
      </c>
      <c r="S121" t="s">
        <v>138</v>
      </c>
      <c r="V121">
        <v>325211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f t="shared" si="1"/>
        <v>0</v>
      </c>
    </row>
    <row r="122" spans="1:43" x14ac:dyDescent="0.25">
      <c r="A122">
        <v>79005</v>
      </c>
      <c r="B122" t="s">
        <v>221</v>
      </c>
      <c r="C122" t="s">
        <v>69</v>
      </c>
      <c r="D122">
        <v>2021</v>
      </c>
      <c r="E122" t="s">
        <v>166</v>
      </c>
      <c r="F122">
        <v>110018925957</v>
      </c>
      <c r="G122" t="s">
        <v>167</v>
      </c>
      <c r="H122" t="s">
        <v>168</v>
      </c>
      <c r="I122" t="s">
        <v>169</v>
      </c>
      <c r="J122" t="s">
        <v>170</v>
      </c>
      <c r="K122" t="s">
        <v>171</v>
      </c>
      <c r="L122" t="s">
        <v>0</v>
      </c>
      <c r="M122">
        <v>77978</v>
      </c>
      <c r="N122">
        <v>28.6753</v>
      </c>
      <c r="O122">
        <v>-96.549499999999995</v>
      </c>
      <c r="P122">
        <v>1321220408470</v>
      </c>
      <c r="Q122">
        <v>4</v>
      </c>
      <c r="S122" t="s">
        <v>138</v>
      </c>
      <c r="V122">
        <v>325211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f t="shared" si="1"/>
        <v>0</v>
      </c>
    </row>
    <row r="123" spans="1:43" x14ac:dyDescent="0.25">
      <c r="A123">
        <v>79005</v>
      </c>
      <c r="B123" t="s">
        <v>221</v>
      </c>
      <c r="C123" t="s">
        <v>69</v>
      </c>
      <c r="D123">
        <v>2021</v>
      </c>
      <c r="E123" t="s">
        <v>172</v>
      </c>
      <c r="F123">
        <v>110066943605</v>
      </c>
      <c r="G123" t="s">
        <v>173</v>
      </c>
      <c r="H123" t="s">
        <v>174</v>
      </c>
      <c r="I123" t="s">
        <v>54</v>
      </c>
      <c r="J123" t="s">
        <v>55</v>
      </c>
      <c r="K123" t="s">
        <v>56</v>
      </c>
      <c r="L123" t="s">
        <v>0</v>
      </c>
      <c r="M123">
        <v>77541</v>
      </c>
      <c r="N123">
        <v>28.969389</v>
      </c>
      <c r="O123">
        <v>-95.379527999999993</v>
      </c>
      <c r="P123">
        <v>1321220254243</v>
      </c>
      <c r="Q123">
        <v>6</v>
      </c>
      <c r="S123" t="s">
        <v>175</v>
      </c>
      <c r="V123">
        <v>325199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f t="shared" si="1"/>
        <v>0</v>
      </c>
    </row>
    <row r="124" spans="1:43" x14ac:dyDescent="0.25">
      <c r="A124">
        <v>79005</v>
      </c>
      <c r="B124" t="s">
        <v>221</v>
      </c>
      <c r="C124" t="s">
        <v>69</v>
      </c>
      <c r="D124">
        <v>2021</v>
      </c>
      <c r="E124" t="s">
        <v>245</v>
      </c>
      <c r="F124">
        <v>110000560544</v>
      </c>
      <c r="G124" t="s">
        <v>159</v>
      </c>
      <c r="H124" t="s">
        <v>246</v>
      </c>
      <c r="I124" t="s">
        <v>247</v>
      </c>
      <c r="J124" t="s">
        <v>156</v>
      </c>
      <c r="K124" t="s">
        <v>157</v>
      </c>
      <c r="L124" t="s">
        <v>158</v>
      </c>
      <c r="M124">
        <v>29448</v>
      </c>
      <c r="N124">
        <v>33.242778000000001</v>
      </c>
      <c r="O124">
        <v>-80.442222000000001</v>
      </c>
      <c r="P124">
        <v>1321220418305</v>
      </c>
      <c r="Q124">
        <v>2</v>
      </c>
      <c r="S124" t="s">
        <v>248</v>
      </c>
      <c r="V124">
        <v>327310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f t="shared" si="1"/>
        <v>0</v>
      </c>
    </row>
    <row r="125" spans="1:43" x14ac:dyDescent="0.25">
      <c r="A125">
        <v>79005</v>
      </c>
      <c r="B125" t="s">
        <v>221</v>
      </c>
      <c r="C125" t="s">
        <v>69</v>
      </c>
      <c r="D125">
        <v>2021</v>
      </c>
      <c r="E125" t="s">
        <v>100</v>
      </c>
      <c r="F125">
        <v>110027242320</v>
      </c>
      <c r="G125" t="s">
        <v>101</v>
      </c>
      <c r="H125" t="s">
        <v>102</v>
      </c>
      <c r="I125" t="s">
        <v>103</v>
      </c>
      <c r="J125" t="s">
        <v>104</v>
      </c>
      <c r="K125" t="s">
        <v>105</v>
      </c>
      <c r="L125" t="s">
        <v>106</v>
      </c>
      <c r="M125">
        <v>43920</v>
      </c>
      <c r="N125">
        <v>40.631622</v>
      </c>
      <c r="O125">
        <v>-80.546319999999994</v>
      </c>
      <c r="P125">
        <v>1321220571448</v>
      </c>
      <c r="Q125">
        <v>4</v>
      </c>
      <c r="S125" t="s">
        <v>108</v>
      </c>
      <c r="V125">
        <v>562213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f t="shared" si="1"/>
        <v>0</v>
      </c>
    </row>
    <row r="126" spans="1:43" x14ac:dyDescent="0.25">
      <c r="A126">
        <v>79005</v>
      </c>
      <c r="B126" t="s">
        <v>221</v>
      </c>
      <c r="C126" t="s">
        <v>69</v>
      </c>
      <c r="D126">
        <v>2021</v>
      </c>
      <c r="E126" t="s">
        <v>232</v>
      </c>
      <c r="F126">
        <v>110000599807</v>
      </c>
      <c r="G126" t="s">
        <v>119</v>
      </c>
      <c r="H126" t="s">
        <v>233</v>
      </c>
      <c r="I126" t="s">
        <v>116</v>
      </c>
      <c r="J126" t="s">
        <v>117</v>
      </c>
      <c r="K126" t="s">
        <v>118</v>
      </c>
      <c r="L126" t="s">
        <v>0</v>
      </c>
      <c r="M126">
        <v>78359</v>
      </c>
      <c r="N126">
        <v>27.883610999999998</v>
      </c>
      <c r="O126">
        <v>-97.241382999999999</v>
      </c>
      <c r="P126">
        <v>1321220431439</v>
      </c>
      <c r="Q126">
        <v>5</v>
      </c>
      <c r="S126" t="s">
        <v>115</v>
      </c>
      <c r="V126">
        <v>325199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f t="shared" si="1"/>
        <v>0</v>
      </c>
    </row>
    <row r="127" spans="1:43" x14ac:dyDescent="0.25">
      <c r="A127">
        <v>79005</v>
      </c>
      <c r="B127" t="s">
        <v>221</v>
      </c>
      <c r="C127" t="s">
        <v>69</v>
      </c>
      <c r="D127">
        <v>2021</v>
      </c>
      <c r="E127" t="s">
        <v>238</v>
      </c>
      <c r="F127">
        <v>110000597328</v>
      </c>
      <c r="G127" t="s">
        <v>239</v>
      </c>
      <c r="H127" t="s">
        <v>115</v>
      </c>
      <c r="I127" t="s">
        <v>240</v>
      </c>
      <c r="J127" t="s">
        <v>241</v>
      </c>
      <c r="K127" t="s">
        <v>249</v>
      </c>
      <c r="L127" t="s">
        <v>1</v>
      </c>
      <c r="M127">
        <v>70723</v>
      </c>
      <c r="N127">
        <v>30.05509</v>
      </c>
      <c r="O127">
        <v>-90.830839999999995</v>
      </c>
      <c r="P127">
        <v>1321220017863</v>
      </c>
      <c r="Q127">
        <v>3</v>
      </c>
      <c r="S127" t="s">
        <v>115</v>
      </c>
      <c r="V127">
        <v>325180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f t="shared" si="1"/>
        <v>0</v>
      </c>
    </row>
    <row r="128" spans="1:43" x14ac:dyDescent="0.25">
      <c r="A128">
        <v>79005</v>
      </c>
      <c r="B128" t="s">
        <v>221</v>
      </c>
      <c r="C128" t="s">
        <v>69</v>
      </c>
      <c r="D128">
        <v>2021</v>
      </c>
      <c r="E128" t="s">
        <v>206</v>
      </c>
      <c r="F128">
        <v>110000449774</v>
      </c>
      <c r="G128" t="s">
        <v>207</v>
      </c>
      <c r="H128" t="s">
        <v>208</v>
      </c>
      <c r="I128" t="s">
        <v>209</v>
      </c>
      <c r="J128" t="s">
        <v>80</v>
      </c>
      <c r="K128" t="s">
        <v>81</v>
      </c>
      <c r="L128" t="s">
        <v>1</v>
      </c>
      <c r="M128">
        <v>70734</v>
      </c>
      <c r="N128">
        <v>30.185099999999998</v>
      </c>
      <c r="O128">
        <v>-90.980400000000003</v>
      </c>
      <c r="P128">
        <v>1321220303453</v>
      </c>
      <c r="Q128">
        <v>5</v>
      </c>
      <c r="S128" t="s">
        <v>115</v>
      </c>
      <c r="V128">
        <v>325199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f t="shared" si="1"/>
        <v>1</v>
      </c>
    </row>
    <row r="129" spans="1:43" x14ac:dyDescent="0.25">
      <c r="A129">
        <v>79005</v>
      </c>
      <c r="B129" t="s">
        <v>221</v>
      </c>
      <c r="C129" t="s">
        <v>69</v>
      </c>
      <c r="D129">
        <v>2021</v>
      </c>
      <c r="E129" t="s">
        <v>122</v>
      </c>
      <c r="F129">
        <v>110015742204</v>
      </c>
      <c r="G129" t="s">
        <v>121</v>
      </c>
      <c r="H129" t="s">
        <v>123</v>
      </c>
      <c r="I129" t="s">
        <v>120</v>
      </c>
      <c r="J129" t="s">
        <v>85</v>
      </c>
      <c r="K129" t="s">
        <v>86</v>
      </c>
      <c r="L129" t="s">
        <v>0</v>
      </c>
      <c r="M129">
        <v>77536</v>
      </c>
      <c r="N129">
        <v>29.710967</v>
      </c>
      <c r="O129">
        <v>-95.119144000000006</v>
      </c>
      <c r="P129">
        <v>1321219718739</v>
      </c>
      <c r="Q129">
        <v>4</v>
      </c>
      <c r="S129" t="s">
        <v>115</v>
      </c>
      <c r="V129">
        <v>325199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f t="shared" si="1"/>
        <v>0</v>
      </c>
    </row>
    <row r="130" spans="1:43" x14ac:dyDescent="0.25">
      <c r="A130">
        <v>79005</v>
      </c>
      <c r="B130" t="s">
        <v>221</v>
      </c>
      <c r="C130" t="s">
        <v>69</v>
      </c>
      <c r="D130">
        <v>2021</v>
      </c>
      <c r="E130" t="s">
        <v>110</v>
      </c>
      <c r="F130">
        <v>110017769734</v>
      </c>
      <c r="G130" t="s">
        <v>111</v>
      </c>
      <c r="H130" t="s">
        <v>112</v>
      </c>
      <c r="I130" t="s">
        <v>113</v>
      </c>
      <c r="J130" t="s">
        <v>114</v>
      </c>
      <c r="K130" t="s">
        <v>86</v>
      </c>
      <c r="L130" t="s">
        <v>0</v>
      </c>
      <c r="M130">
        <v>77571</v>
      </c>
      <c r="N130">
        <v>29.723759999999999</v>
      </c>
      <c r="O130">
        <v>-95.074219999999997</v>
      </c>
      <c r="P130">
        <v>1321219990912</v>
      </c>
      <c r="Q130">
        <v>5</v>
      </c>
      <c r="S130" t="s">
        <v>115</v>
      </c>
      <c r="V130">
        <v>325199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0.1</v>
      </c>
      <c r="AM130">
        <v>0</v>
      </c>
      <c r="AN130">
        <v>0</v>
      </c>
      <c r="AO130">
        <v>0</v>
      </c>
      <c r="AP130">
        <v>0</v>
      </c>
      <c r="AQ130">
        <f t="shared" si="1"/>
        <v>0.1</v>
      </c>
    </row>
    <row r="131" spans="1:43" x14ac:dyDescent="0.25">
      <c r="A131">
        <v>79005</v>
      </c>
      <c r="B131" t="s">
        <v>221</v>
      </c>
      <c r="C131" t="s">
        <v>69</v>
      </c>
      <c r="D131">
        <v>2021</v>
      </c>
      <c r="E131" t="s">
        <v>234</v>
      </c>
      <c r="F131">
        <v>110000385592</v>
      </c>
      <c r="G131" t="s">
        <v>164</v>
      </c>
      <c r="H131" t="s">
        <v>160</v>
      </c>
      <c r="I131" t="s">
        <v>161</v>
      </c>
      <c r="J131" t="s">
        <v>162</v>
      </c>
      <c r="K131" t="s">
        <v>163</v>
      </c>
      <c r="L131" t="s">
        <v>106</v>
      </c>
      <c r="M131">
        <v>44044</v>
      </c>
      <c r="N131">
        <v>41.324167000000003</v>
      </c>
      <c r="O131">
        <v>-82.034722000000002</v>
      </c>
      <c r="P131">
        <v>1321220205165</v>
      </c>
      <c r="Q131">
        <v>3</v>
      </c>
      <c r="S131" t="s">
        <v>235</v>
      </c>
      <c r="V131">
        <v>562211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G131">
        <v>1.4999999999999999E-2</v>
      </c>
      <c r="AH131">
        <v>0</v>
      </c>
      <c r="AI131">
        <v>0</v>
      </c>
      <c r="AJ131">
        <v>0</v>
      </c>
      <c r="AK131">
        <v>0</v>
      </c>
      <c r="AL131">
        <v>1.7000000000000001E-2</v>
      </c>
      <c r="AM131">
        <v>0</v>
      </c>
      <c r="AN131">
        <v>0</v>
      </c>
      <c r="AO131">
        <v>0</v>
      </c>
      <c r="AP131">
        <v>0</v>
      </c>
      <c r="AQ131">
        <f t="shared" ref="AQ131:AQ184" si="2">SUM(X131:AP131)</f>
        <v>3.2000000000000001E-2</v>
      </c>
    </row>
    <row r="132" spans="1:43" x14ac:dyDescent="0.25">
      <c r="A132">
        <v>79005</v>
      </c>
      <c r="B132" t="s">
        <v>221</v>
      </c>
      <c r="C132" t="s">
        <v>69</v>
      </c>
      <c r="D132">
        <v>2021</v>
      </c>
      <c r="E132" t="s">
        <v>145</v>
      </c>
      <c r="F132">
        <v>110000572675</v>
      </c>
      <c r="G132" t="s">
        <v>146</v>
      </c>
      <c r="H132" t="s">
        <v>147</v>
      </c>
      <c r="I132" t="s">
        <v>148</v>
      </c>
      <c r="J132" t="s">
        <v>91</v>
      </c>
      <c r="K132" t="s">
        <v>92</v>
      </c>
      <c r="L132" t="s">
        <v>1</v>
      </c>
      <c r="M132">
        <v>70764</v>
      </c>
      <c r="N132">
        <v>30.259399999999999</v>
      </c>
      <c r="O132">
        <v>-91.173699999999997</v>
      </c>
      <c r="P132">
        <v>1321220403505</v>
      </c>
      <c r="Q132">
        <v>4</v>
      </c>
      <c r="S132" t="s">
        <v>149</v>
      </c>
      <c r="V132">
        <v>325211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f t="shared" si="2"/>
        <v>0</v>
      </c>
    </row>
    <row r="133" spans="1:43" x14ac:dyDescent="0.25">
      <c r="A133">
        <v>79005</v>
      </c>
      <c r="B133" t="s">
        <v>221</v>
      </c>
      <c r="C133" t="s">
        <v>69</v>
      </c>
      <c r="D133">
        <v>2021</v>
      </c>
      <c r="E133" t="s">
        <v>139</v>
      </c>
      <c r="F133">
        <v>110035783658</v>
      </c>
      <c r="G133" t="s">
        <v>140</v>
      </c>
      <c r="H133" t="s">
        <v>141</v>
      </c>
      <c r="I133" t="s">
        <v>129</v>
      </c>
      <c r="J133" t="s">
        <v>142</v>
      </c>
      <c r="K133" t="s">
        <v>131</v>
      </c>
      <c r="L133" t="s">
        <v>0</v>
      </c>
      <c r="M133">
        <v>77705</v>
      </c>
      <c r="N133">
        <v>29.853055999999999</v>
      </c>
      <c r="O133">
        <v>-94.095277999999993</v>
      </c>
      <c r="P133">
        <v>1321220227072</v>
      </c>
      <c r="Q133">
        <v>5</v>
      </c>
      <c r="V133">
        <v>562211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10</v>
      </c>
      <c r="AM133">
        <v>0</v>
      </c>
      <c r="AN133">
        <v>0</v>
      </c>
      <c r="AO133">
        <v>0</v>
      </c>
      <c r="AP133">
        <v>0</v>
      </c>
      <c r="AQ133">
        <f t="shared" si="2"/>
        <v>10</v>
      </c>
    </row>
    <row r="134" spans="1:43" x14ac:dyDescent="0.25">
      <c r="A134">
        <v>79005</v>
      </c>
      <c r="B134" t="s">
        <v>221</v>
      </c>
      <c r="C134" t="s">
        <v>69</v>
      </c>
      <c r="D134">
        <v>2021</v>
      </c>
      <c r="E134" t="s">
        <v>124</v>
      </c>
      <c r="F134">
        <v>110002054482</v>
      </c>
      <c r="G134" t="s">
        <v>125</v>
      </c>
      <c r="H134" t="s">
        <v>126</v>
      </c>
      <c r="I134" t="s">
        <v>127</v>
      </c>
      <c r="J134" t="s">
        <v>49</v>
      </c>
      <c r="K134" t="s">
        <v>50</v>
      </c>
      <c r="L134" t="s">
        <v>1</v>
      </c>
      <c r="M134">
        <v>70669</v>
      </c>
      <c r="N134">
        <v>30.252222</v>
      </c>
      <c r="O134">
        <v>-93.284443999999993</v>
      </c>
      <c r="P134">
        <v>1321220602179</v>
      </c>
      <c r="Q134">
        <v>5</v>
      </c>
      <c r="S134" t="s">
        <v>71</v>
      </c>
      <c r="V134">
        <v>325110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f t="shared" si="2"/>
        <v>0</v>
      </c>
    </row>
    <row r="135" spans="1:43" x14ac:dyDescent="0.25">
      <c r="A135">
        <v>79005</v>
      </c>
      <c r="B135" t="s">
        <v>221</v>
      </c>
      <c r="C135" t="s">
        <v>69</v>
      </c>
      <c r="D135">
        <v>2021</v>
      </c>
      <c r="E135" t="s">
        <v>76</v>
      </c>
      <c r="F135">
        <v>110000746328</v>
      </c>
      <c r="G135" t="s">
        <v>77</v>
      </c>
      <c r="H135" t="s">
        <v>78</v>
      </c>
      <c r="I135" t="s">
        <v>79</v>
      </c>
      <c r="J135" t="s">
        <v>80</v>
      </c>
      <c r="K135" t="s">
        <v>81</v>
      </c>
      <c r="L135" t="s">
        <v>1</v>
      </c>
      <c r="M135">
        <v>70734</v>
      </c>
      <c r="N135">
        <v>30.208604000000001</v>
      </c>
      <c r="O135">
        <v>-91.011127999999999</v>
      </c>
      <c r="P135">
        <v>1321219723855</v>
      </c>
      <c r="Q135">
        <v>4</v>
      </c>
      <c r="S135" t="s">
        <v>71</v>
      </c>
      <c r="V135">
        <v>325211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f t="shared" si="2"/>
        <v>0</v>
      </c>
    </row>
    <row r="136" spans="1:43" x14ac:dyDescent="0.25">
      <c r="A136">
        <v>79005</v>
      </c>
      <c r="B136" t="s">
        <v>221</v>
      </c>
      <c r="C136" t="s">
        <v>69</v>
      </c>
      <c r="D136">
        <v>2021</v>
      </c>
      <c r="E136" t="s">
        <v>94</v>
      </c>
      <c r="F136">
        <v>110027373072</v>
      </c>
      <c r="G136" t="s">
        <v>95</v>
      </c>
      <c r="H136" t="s">
        <v>96</v>
      </c>
      <c r="I136" t="s">
        <v>97</v>
      </c>
      <c r="J136" t="s">
        <v>98</v>
      </c>
      <c r="K136" t="s">
        <v>99</v>
      </c>
      <c r="L136" t="s">
        <v>2</v>
      </c>
      <c r="M136">
        <v>42029</v>
      </c>
      <c r="N136">
        <v>37.051110999999999</v>
      </c>
      <c r="O136">
        <v>-88.334166999999994</v>
      </c>
      <c r="P136">
        <v>1321220409561</v>
      </c>
      <c r="Q136">
        <v>6</v>
      </c>
      <c r="S136" t="s">
        <v>71</v>
      </c>
      <c r="V136">
        <v>325199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f t="shared" si="2"/>
        <v>0</v>
      </c>
    </row>
    <row r="137" spans="1:43" x14ac:dyDescent="0.25">
      <c r="A137">
        <v>79005</v>
      </c>
      <c r="B137" t="s">
        <v>221</v>
      </c>
      <c r="C137" t="s">
        <v>69</v>
      </c>
      <c r="D137">
        <v>2022</v>
      </c>
      <c r="E137" t="s">
        <v>122</v>
      </c>
      <c r="F137">
        <v>110015742204</v>
      </c>
      <c r="G137" t="s">
        <v>121</v>
      </c>
      <c r="H137" t="s">
        <v>123</v>
      </c>
      <c r="I137" t="s">
        <v>120</v>
      </c>
      <c r="J137" t="s">
        <v>85</v>
      </c>
      <c r="K137" t="s">
        <v>86</v>
      </c>
      <c r="L137" t="s">
        <v>0</v>
      </c>
      <c r="M137">
        <v>77536</v>
      </c>
      <c r="N137">
        <v>29.728559000000001</v>
      </c>
      <c r="O137">
        <v>-95.110764000000003</v>
      </c>
      <c r="P137">
        <v>1322221041041</v>
      </c>
      <c r="Q137" s="21" t="s">
        <v>269</v>
      </c>
      <c r="S137" t="s">
        <v>275</v>
      </c>
      <c r="V137">
        <v>325199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G137">
        <v>1.44</v>
      </c>
      <c r="AH137">
        <v>0</v>
      </c>
      <c r="AI137">
        <v>0</v>
      </c>
      <c r="AJ137">
        <v>0</v>
      </c>
      <c r="AK137">
        <v>0.11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f t="shared" si="2"/>
        <v>1.55</v>
      </c>
    </row>
    <row r="138" spans="1:43" x14ac:dyDescent="0.25">
      <c r="A138">
        <v>79005</v>
      </c>
      <c r="B138" t="s">
        <v>221</v>
      </c>
      <c r="C138" t="s">
        <v>69</v>
      </c>
      <c r="D138">
        <v>2022</v>
      </c>
      <c r="E138" t="s">
        <v>172</v>
      </c>
      <c r="F138">
        <v>110066943605</v>
      </c>
      <c r="G138" t="s">
        <v>173</v>
      </c>
      <c r="H138" t="s">
        <v>174</v>
      </c>
      <c r="I138" t="s">
        <v>54</v>
      </c>
      <c r="J138" t="s">
        <v>55</v>
      </c>
      <c r="K138" t="s">
        <v>56</v>
      </c>
      <c r="L138" t="s">
        <v>0</v>
      </c>
      <c r="M138">
        <v>77541</v>
      </c>
      <c r="N138">
        <v>28.969389</v>
      </c>
      <c r="O138">
        <v>-95.379527999999993</v>
      </c>
      <c r="P138">
        <v>1322221323280</v>
      </c>
      <c r="Q138" s="21" t="s">
        <v>270</v>
      </c>
      <c r="S138" t="s">
        <v>175</v>
      </c>
      <c r="V138">
        <v>325199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G138">
        <v>0</v>
      </c>
      <c r="AH138">
        <v>0</v>
      </c>
      <c r="AI138">
        <v>0</v>
      </c>
      <c r="AJ138">
        <v>0</v>
      </c>
      <c r="AK138">
        <v>40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f t="shared" si="2"/>
        <v>40</v>
      </c>
    </row>
    <row r="139" spans="1:43" x14ac:dyDescent="0.25">
      <c r="A139">
        <v>79005</v>
      </c>
      <c r="B139" t="s">
        <v>221</v>
      </c>
      <c r="C139" t="s">
        <v>69</v>
      </c>
      <c r="D139">
        <v>2022</v>
      </c>
      <c r="E139" t="s">
        <v>139</v>
      </c>
      <c r="F139">
        <v>110035783658</v>
      </c>
      <c r="G139" t="s">
        <v>140</v>
      </c>
      <c r="H139" t="s">
        <v>141</v>
      </c>
      <c r="I139" t="s">
        <v>129</v>
      </c>
      <c r="J139" t="s">
        <v>142</v>
      </c>
      <c r="K139" t="s">
        <v>131</v>
      </c>
      <c r="L139" t="s">
        <v>0</v>
      </c>
      <c r="M139">
        <v>77705</v>
      </c>
      <c r="N139">
        <v>29.853055999999999</v>
      </c>
      <c r="O139">
        <v>-94.095277999999993</v>
      </c>
      <c r="P139">
        <v>1322221170362</v>
      </c>
      <c r="Q139" s="21" t="s">
        <v>270</v>
      </c>
      <c r="S139" t="s">
        <v>276</v>
      </c>
      <c r="V139">
        <v>562211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f t="shared" si="2"/>
        <v>0</v>
      </c>
    </row>
    <row r="140" spans="1:43" x14ac:dyDescent="0.25">
      <c r="A140">
        <v>79005</v>
      </c>
      <c r="B140" t="s">
        <v>221</v>
      </c>
      <c r="C140" t="s">
        <v>69</v>
      </c>
      <c r="D140">
        <v>2022</v>
      </c>
      <c r="E140" t="s">
        <v>257</v>
      </c>
      <c r="F140">
        <v>110000445929</v>
      </c>
      <c r="G140" t="s">
        <v>191</v>
      </c>
      <c r="H140" t="s">
        <v>187</v>
      </c>
      <c r="I140" t="s">
        <v>258</v>
      </c>
      <c r="J140" t="s">
        <v>188</v>
      </c>
      <c r="K140" t="s">
        <v>189</v>
      </c>
      <c r="L140" t="s">
        <v>190</v>
      </c>
      <c r="M140">
        <v>66720</v>
      </c>
      <c r="N140">
        <v>37.698785999999998</v>
      </c>
      <c r="O140">
        <v>-95.459748000000005</v>
      </c>
      <c r="P140">
        <v>1322221278512</v>
      </c>
      <c r="Q140" s="21" t="s">
        <v>271</v>
      </c>
      <c r="S140" t="s">
        <v>185</v>
      </c>
      <c r="V140">
        <v>327310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f t="shared" si="2"/>
        <v>0</v>
      </c>
    </row>
    <row r="141" spans="1:43" x14ac:dyDescent="0.25">
      <c r="A141">
        <v>79005</v>
      </c>
      <c r="B141" t="s">
        <v>221</v>
      </c>
      <c r="C141" t="s">
        <v>69</v>
      </c>
      <c r="D141">
        <v>2022</v>
      </c>
      <c r="E141" t="s">
        <v>132</v>
      </c>
      <c r="F141">
        <v>110000597444</v>
      </c>
      <c r="G141" t="s">
        <v>133</v>
      </c>
      <c r="H141" t="s">
        <v>134</v>
      </c>
      <c r="I141" t="s">
        <v>135</v>
      </c>
      <c r="J141" t="s">
        <v>136</v>
      </c>
      <c r="K141" t="s">
        <v>137</v>
      </c>
      <c r="L141" t="s">
        <v>1</v>
      </c>
      <c r="M141">
        <v>70805</v>
      </c>
      <c r="N141">
        <v>30.503799999999998</v>
      </c>
      <c r="O141">
        <v>-91.186496000000005</v>
      </c>
      <c r="P141">
        <v>1322221162959</v>
      </c>
      <c r="Q141" s="21" t="s">
        <v>272</v>
      </c>
      <c r="S141" t="s">
        <v>138</v>
      </c>
      <c r="V141">
        <v>325211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f t="shared" si="2"/>
        <v>0</v>
      </c>
    </row>
    <row r="142" spans="1:43" x14ac:dyDescent="0.25">
      <c r="A142">
        <v>79005</v>
      </c>
      <c r="B142" t="s">
        <v>221</v>
      </c>
      <c r="C142" t="s">
        <v>69</v>
      </c>
      <c r="D142">
        <v>2022</v>
      </c>
      <c r="E142" t="s">
        <v>145</v>
      </c>
      <c r="F142">
        <v>110000572675</v>
      </c>
      <c r="G142" t="s">
        <v>146</v>
      </c>
      <c r="H142" t="s">
        <v>147</v>
      </c>
      <c r="I142" t="s">
        <v>148</v>
      </c>
      <c r="J142" t="s">
        <v>91</v>
      </c>
      <c r="K142" t="s">
        <v>92</v>
      </c>
      <c r="L142" t="s">
        <v>1</v>
      </c>
      <c r="M142">
        <v>70764</v>
      </c>
      <c r="N142">
        <v>30.259399999999999</v>
      </c>
      <c r="O142">
        <v>-91.173699999999997</v>
      </c>
      <c r="P142">
        <v>1322221428117</v>
      </c>
      <c r="Q142" s="21" t="s">
        <v>269</v>
      </c>
      <c r="S142" t="s">
        <v>149</v>
      </c>
      <c r="V142">
        <v>325211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f t="shared" si="2"/>
        <v>0</v>
      </c>
    </row>
    <row r="143" spans="1:43" x14ac:dyDescent="0.25">
      <c r="A143">
        <v>79005</v>
      </c>
      <c r="B143" t="s">
        <v>221</v>
      </c>
      <c r="C143" t="s">
        <v>69</v>
      </c>
      <c r="D143">
        <v>2022</v>
      </c>
      <c r="E143" t="s">
        <v>179</v>
      </c>
      <c r="F143">
        <v>110000597729</v>
      </c>
      <c r="G143" t="s">
        <v>180</v>
      </c>
      <c r="H143" t="s">
        <v>181</v>
      </c>
      <c r="I143" t="s">
        <v>182</v>
      </c>
      <c r="J143" t="s">
        <v>183</v>
      </c>
      <c r="K143" t="s">
        <v>184</v>
      </c>
      <c r="L143" t="s">
        <v>84</v>
      </c>
      <c r="M143">
        <v>71836</v>
      </c>
      <c r="N143">
        <v>33.693600000000004</v>
      </c>
      <c r="O143">
        <v>-94.416600000000003</v>
      </c>
      <c r="P143">
        <v>1322221367826</v>
      </c>
      <c r="Q143" s="21" t="s">
        <v>273</v>
      </c>
      <c r="S143" t="s">
        <v>185</v>
      </c>
      <c r="V143">
        <v>327310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f t="shared" si="2"/>
        <v>0</v>
      </c>
    </row>
    <row r="144" spans="1:43" x14ac:dyDescent="0.25">
      <c r="A144">
        <v>79005</v>
      </c>
      <c r="B144" t="s">
        <v>221</v>
      </c>
      <c r="C144" t="s">
        <v>69</v>
      </c>
      <c r="D144">
        <v>2022</v>
      </c>
      <c r="E144" t="s">
        <v>243</v>
      </c>
      <c r="F144">
        <v>110000521221</v>
      </c>
      <c r="G144" t="s">
        <v>178</v>
      </c>
      <c r="H144" t="s">
        <v>204</v>
      </c>
      <c r="I144" t="s">
        <v>244</v>
      </c>
      <c r="J144" t="s">
        <v>176</v>
      </c>
      <c r="K144" t="s">
        <v>177</v>
      </c>
      <c r="L144" t="s">
        <v>84</v>
      </c>
      <c r="M144">
        <v>71730</v>
      </c>
      <c r="N144">
        <v>33.2044</v>
      </c>
      <c r="O144">
        <v>-92.630799999999994</v>
      </c>
      <c r="P144">
        <v>1322220923597</v>
      </c>
      <c r="Q144" s="21" t="s">
        <v>270</v>
      </c>
      <c r="S144" t="s">
        <v>154</v>
      </c>
      <c r="V144">
        <v>562211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2</v>
      </c>
      <c r="AM144">
        <v>0</v>
      </c>
      <c r="AN144">
        <v>0</v>
      </c>
      <c r="AO144">
        <v>0</v>
      </c>
      <c r="AP144">
        <v>0</v>
      </c>
      <c r="AQ144">
        <f t="shared" si="2"/>
        <v>2</v>
      </c>
    </row>
    <row r="145" spans="1:43" x14ac:dyDescent="0.25">
      <c r="A145">
        <v>79005</v>
      </c>
      <c r="B145" t="s">
        <v>221</v>
      </c>
      <c r="C145" t="s">
        <v>69</v>
      </c>
      <c r="D145">
        <v>2022</v>
      </c>
      <c r="E145" t="s">
        <v>110</v>
      </c>
      <c r="F145">
        <v>110017769734</v>
      </c>
      <c r="G145" t="s">
        <v>111</v>
      </c>
      <c r="H145" t="s">
        <v>112</v>
      </c>
      <c r="I145" t="s">
        <v>113</v>
      </c>
      <c r="J145" t="s">
        <v>114</v>
      </c>
      <c r="K145" t="s">
        <v>86</v>
      </c>
      <c r="L145" t="s">
        <v>0</v>
      </c>
      <c r="M145">
        <v>77571</v>
      </c>
      <c r="N145">
        <v>29.723700000000001</v>
      </c>
      <c r="O145">
        <v>-95.074079999999995</v>
      </c>
      <c r="P145">
        <v>1322221024449</v>
      </c>
      <c r="Q145" s="21" t="s">
        <v>270</v>
      </c>
      <c r="S145" t="s">
        <v>275</v>
      </c>
      <c r="V145">
        <v>325199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G145">
        <v>0</v>
      </c>
      <c r="AH145">
        <v>0</v>
      </c>
      <c r="AI145">
        <v>0</v>
      </c>
      <c r="AJ145">
        <v>0</v>
      </c>
      <c r="AK145">
        <v>4.4800000000000004</v>
      </c>
      <c r="AL145">
        <v>0.03</v>
      </c>
      <c r="AM145">
        <v>0</v>
      </c>
      <c r="AN145">
        <v>0</v>
      </c>
      <c r="AO145">
        <v>0</v>
      </c>
      <c r="AP145">
        <v>0</v>
      </c>
      <c r="AQ145">
        <f t="shared" si="2"/>
        <v>4.5100000000000007</v>
      </c>
    </row>
    <row r="146" spans="1:43" x14ac:dyDescent="0.25">
      <c r="A146">
        <v>79005</v>
      </c>
      <c r="B146" t="s">
        <v>221</v>
      </c>
      <c r="C146" t="s">
        <v>69</v>
      </c>
      <c r="D146">
        <v>2022</v>
      </c>
      <c r="E146" t="s">
        <v>150</v>
      </c>
      <c r="F146">
        <v>110000463365</v>
      </c>
      <c r="G146" t="s">
        <v>151</v>
      </c>
      <c r="H146" t="s">
        <v>152</v>
      </c>
      <c r="I146" t="s">
        <v>153</v>
      </c>
      <c r="J146" t="s">
        <v>114</v>
      </c>
      <c r="K146" t="s">
        <v>86</v>
      </c>
      <c r="L146" t="s">
        <v>0</v>
      </c>
      <c r="M146">
        <v>77571</v>
      </c>
      <c r="N146">
        <v>29.73028</v>
      </c>
      <c r="O146">
        <v>-95.08981</v>
      </c>
      <c r="P146">
        <v>1322220935175</v>
      </c>
      <c r="Q146" s="21" t="s">
        <v>270</v>
      </c>
      <c r="S146" t="s">
        <v>154</v>
      </c>
      <c r="V146">
        <v>562211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f t="shared" si="2"/>
        <v>0</v>
      </c>
    </row>
    <row r="147" spans="1:43" x14ac:dyDescent="0.25">
      <c r="A147">
        <v>79005</v>
      </c>
      <c r="B147" t="s">
        <v>221</v>
      </c>
      <c r="C147" t="s">
        <v>69</v>
      </c>
      <c r="D147">
        <v>2022</v>
      </c>
      <c r="E147" t="s">
        <v>166</v>
      </c>
      <c r="F147">
        <v>110018925957</v>
      </c>
      <c r="G147" t="s">
        <v>167</v>
      </c>
      <c r="H147" t="s">
        <v>168</v>
      </c>
      <c r="I147" t="s">
        <v>169</v>
      </c>
      <c r="J147" t="s">
        <v>170</v>
      </c>
      <c r="K147" t="s">
        <v>171</v>
      </c>
      <c r="L147" t="s">
        <v>0</v>
      </c>
      <c r="M147">
        <v>77978</v>
      </c>
      <c r="N147">
        <v>28.697590000000002</v>
      </c>
      <c r="O147">
        <v>-96.542101000000002</v>
      </c>
      <c r="P147">
        <v>1322221555954</v>
      </c>
      <c r="Q147" s="21" t="s">
        <v>269</v>
      </c>
      <c r="S147" t="s">
        <v>138</v>
      </c>
      <c r="V147">
        <v>325211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G147">
        <v>0</v>
      </c>
      <c r="AH147">
        <v>0</v>
      </c>
      <c r="AI147">
        <v>0</v>
      </c>
      <c r="AJ147">
        <v>0</v>
      </c>
      <c r="AK147">
        <v>11595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f t="shared" si="2"/>
        <v>11595</v>
      </c>
    </row>
    <row r="148" spans="1:43" x14ac:dyDescent="0.25">
      <c r="A148">
        <v>79005</v>
      </c>
      <c r="B148" t="s">
        <v>221</v>
      </c>
      <c r="C148" t="s">
        <v>69</v>
      </c>
      <c r="D148">
        <v>2022</v>
      </c>
      <c r="E148" t="s">
        <v>45</v>
      </c>
      <c r="F148">
        <v>110000494894</v>
      </c>
      <c r="G148" t="s">
        <v>46</v>
      </c>
      <c r="H148" t="s">
        <v>263</v>
      </c>
      <c r="I148" t="s">
        <v>48</v>
      </c>
      <c r="J148" t="s">
        <v>49</v>
      </c>
      <c r="K148" t="s">
        <v>50</v>
      </c>
      <c r="L148" t="s">
        <v>1</v>
      </c>
      <c r="M148">
        <v>70669</v>
      </c>
      <c r="N148">
        <v>30.223500000000001</v>
      </c>
      <c r="O148">
        <v>-93.286900000000003</v>
      </c>
      <c r="P148">
        <v>1322220872509</v>
      </c>
      <c r="Q148" s="21" t="s">
        <v>274</v>
      </c>
      <c r="S148" t="s">
        <v>277</v>
      </c>
      <c r="V148">
        <v>325180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48</v>
      </c>
      <c r="AM148">
        <v>0</v>
      </c>
      <c r="AN148">
        <v>0</v>
      </c>
      <c r="AO148">
        <v>0</v>
      </c>
      <c r="AP148">
        <v>0</v>
      </c>
      <c r="AQ148">
        <f t="shared" si="2"/>
        <v>48</v>
      </c>
    </row>
    <row r="149" spans="1:43" x14ac:dyDescent="0.25">
      <c r="A149">
        <v>79005</v>
      </c>
      <c r="B149" t="s">
        <v>221</v>
      </c>
      <c r="C149" t="s">
        <v>69</v>
      </c>
      <c r="D149">
        <v>2022</v>
      </c>
      <c r="E149" t="s">
        <v>76</v>
      </c>
      <c r="F149">
        <v>110000746328</v>
      </c>
      <c r="G149" t="s">
        <v>77</v>
      </c>
      <c r="H149" t="s">
        <v>78</v>
      </c>
      <c r="I149" t="s">
        <v>79</v>
      </c>
      <c r="J149" t="s">
        <v>80</v>
      </c>
      <c r="K149" t="s">
        <v>81</v>
      </c>
      <c r="L149" t="s">
        <v>1</v>
      </c>
      <c r="M149">
        <v>70734</v>
      </c>
      <c r="N149">
        <v>30.208604000000001</v>
      </c>
      <c r="O149">
        <v>-91.011127999999999</v>
      </c>
      <c r="P149">
        <v>1322220811816</v>
      </c>
      <c r="Q149" s="21" t="s">
        <v>269</v>
      </c>
      <c r="S149" t="s">
        <v>277</v>
      </c>
      <c r="V149">
        <v>325211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f t="shared" si="2"/>
        <v>0</v>
      </c>
    </row>
    <row r="150" spans="1:43" x14ac:dyDescent="0.25">
      <c r="A150">
        <v>79005</v>
      </c>
      <c r="B150" t="s">
        <v>221</v>
      </c>
      <c r="C150" t="s">
        <v>69</v>
      </c>
      <c r="D150">
        <v>2022</v>
      </c>
      <c r="E150" t="s">
        <v>87</v>
      </c>
      <c r="F150">
        <v>110000613747</v>
      </c>
      <c r="G150" t="s">
        <v>88</v>
      </c>
      <c r="H150" t="s">
        <v>264</v>
      </c>
      <c r="I150" t="s">
        <v>90</v>
      </c>
      <c r="J150" t="s">
        <v>91</v>
      </c>
      <c r="K150" t="s">
        <v>92</v>
      </c>
      <c r="L150" t="s">
        <v>1</v>
      </c>
      <c r="M150">
        <v>70764</v>
      </c>
      <c r="N150">
        <v>30.262255</v>
      </c>
      <c r="O150">
        <v>-91.185837000000006</v>
      </c>
      <c r="P150">
        <v>1322221112182</v>
      </c>
      <c r="Q150" s="21" t="s">
        <v>272</v>
      </c>
      <c r="S150" t="s">
        <v>277</v>
      </c>
      <c r="V150">
        <v>325211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f t="shared" si="2"/>
        <v>0</v>
      </c>
    </row>
    <row r="151" spans="1:43" x14ac:dyDescent="0.25">
      <c r="A151">
        <v>79005</v>
      </c>
      <c r="B151" t="s">
        <v>221</v>
      </c>
      <c r="C151" t="s">
        <v>69</v>
      </c>
      <c r="D151">
        <v>2022</v>
      </c>
      <c r="E151" t="s">
        <v>210</v>
      </c>
      <c r="F151">
        <v>110070828281</v>
      </c>
      <c r="G151" t="s">
        <v>211</v>
      </c>
      <c r="H151" t="s">
        <v>212</v>
      </c>
      <c r="I151" t="s">
        <v>256</v>
      </c>
      <c r="J151" t="s">
        <v>91</v>
      </c>
      <c r="K151" t="s">
        <v>92</v>
      </c>
      <c r="L151" t="s">
        <v>1</v>
      </c>
      <c r="M151">
        <v>70764</v>
      </c>
      <c r="N151">
        <v>30.313897000000001</v>
      </c>
      <c r="O151">
        <v>-91.240605000000002</v>
      </c>
      <c r="P151">
        <v>1322221399456</v>
      </c>
      <c r="Q151" s="21" t="s">
        <v>270</v>
      </c>
      <c r="S151" t="s">
        <v>175</v>
      </c>
      <c r="V151">
        <v>325199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3</v>
      </c>
      <c r="AM151">
        <v>0</v>
      </c>
      <c r="AN151">
        <v>0</v>
      </c>
      <c r="AO151">
        <v>0</v>
      </c>
      <c r="AP151">
        <v>0</v>
      </c>
      <c r="AQ151">
        <f t="shared" si="2"/>
        <v>3</v>
      </c>
    </row>
    <row r="152" spans="1:43" x14ac:dyDescent="0.25">
      <c r="A152">
        <v>79005</v>
      </c>
      <c r="B152" t="s">
        <v>221</v>
      </c>
      <c r="C152" t="s">
        <v>69</v>
      </c>
      <c r="D152">
        <v>2022</v>
      </c>
      <c r="E152" t="s">
        <v>206</v>
      </c>
      <c r="F152">
        <v>110000449774</v>
      </c>
      <c r="G152" t="s">
        <v>207</v>
      </c>
      <c r="H152" t="s">
        <v>208</v>
      </c>
      <c r="I152" t="s">
        <v>209</v>
      </c>
      <c r="J152" t="s">
        <v>80</v>
      </c>
      <c r="K152" t="s">
        <v>81</v>
      </c>
      <c r="L152" t="s">
        <v>1</v>
      </c>
      <c r="M152">
        <v>70734</v>
      </c>
      <c r="N152">
        <v>30.181861999999999</v>
      </c>
      <c r="O152">
        <v>-90.986958999999999</v>
      </c>
      <c r="P152">
        <v>1322221279868</v>
      </c>
      <c r="Q152" s="21" t="s">
        <v>270</v>
      </c>
      <c r="S152" t="s">
        <v>275</v>
      </c>
      <c r="V152">
        <v>325199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f t="shared" si="2"/>
        <v>0</v>
      </c>
    </row>
    <row r="153" spans="1:43" x14ac:dyDescent="0.25">
      <c r="A153">
        <v>79005</v>
      </c>
      <c r="B153" t="s">
        <v>221</v>
      </c>
      <c r="C153" t="s">
        <v>69</v>
      </c>
      <c r="D153">
        <v>2022</v>
      </c>
      <c r="E153" t="s">
        <v>124</v>
      </c>
      <c r="F153">
        <v>110002054482</v>
      </c>
      <c r="G153" t="s">
        <v>125</v>
      </c>
      <c r="H153" t="s">
        <v>264</v>
      </c>
      <c r="I153" t="s">
        <v>127</v>
      </c>
      <c r="J153" t="s">
        <v>49</v>
      </c>
      <c r="K153" t="s">
        <v>50</v>
      </c>
      <c r="L153" t="s">
        <v>1</v>
      </c>
      <c r="M153">
        <v>70669</v>
      </c>
      <c r="N153">
        <v>30.252222</v>
      </c>
      <c r="O153">
        <v>-93.284443999999993</v>
      </c>
      <c r="P153">
        <v>1322220899557</v>
      </c>
      <c r="Q153" s="21" t="s">
        <v>270</v>
      </c>
      <c r="S153" t="s">
        <v>277</v>
      </c>
      <c r="V153">
        <v>325110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f t="shared" si="2"/>
        <v>0</v>
      </c>
    </row>
    <row r="154" spans="1:43" x14ac:dyDescent="0.25">
      <c r="A154">
        <v>79005</v>
      </c>
      <c r="B154" t="s">
        <v>221</v>
      </c>
      <c r="C154" t="s">
        <v>69</v>
      </c>
      <c r="D154">
        <v>2022</v>
      </c>
      <c r="E154" t="s">
        <v>238</v>
      </c>
      <c r="F154">
        <v>110000597328</v>
      </c>
      <c r="G154" t="s">
        <v>239</v>
      </c>
      <c r="H154" t="s">
        <v>115</v>
      </c>
      <c r="I154" t="s">
        <v>240</v>
      </c>
      <c r="J154" t="s">
        <v>241</v>
      </c>
      <c r="K154" t="s">
        <v>249</v>
      </c>
      <c r="L154" t="s">
        <v>1</v>
      </c>
      <c r="M154">
        <v>70723</v>
      </c>
      <c r="N154">
        <v>30.05509</v>
      </c>
      <c r="O154">
        <v>-90.830839999999995</v>
      </c>
      <c r="P154">
        <v>1322221404054</v>
      </c>
      <c r="Q154" s="21" t="s">
        <v>273</v>
      </c>
      <c r="S154" t="s">
        <v>275</v>
      </c>
      <c r="V154">
        <v>325180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f t="shared" si="2"/>
        <v>0</v>
      </c>
    </row>
    <row r="155" spans="1:43" x14ac:dyDescent="0.25">
      <c r="A155">
        <v>79005</v>
      </c>
      <c r="B155" t="s">
        <v>221</v>
      </c>
      <c r="C155" t="s">
        <v>69</v>
      </c>
      <c r="D155">
        <v>2022</v>
      </c>
      <c r="E155" t="s">
        <v>259</v>
      </c>
      <c r="F155">
        <v>110000324159</v>
      </c>
      <c r="G155" t="s">
        <v>260</v>
      </c>
      <c r="H155" t="s">
        <v>265</v>
      </c>
      <c r="I155" t="s">
        <v>266</v>
      </c>
      <c r="J155" t="s">
        <v>267</v>
      </c>
      <c r="K155" t="s">
        <v>268</v>
      </c>
      <c r="L155" t="s">
        <v>155</v>
      </c>
      <c r="M155">
        <v>12047</v>
      </c>
      <c r="N155">
        <v>42.754610999999997</v>
      </c>
      <c r="O155">
        <v>-73.702721999999994</v>
      </c>
      <c r="P155">
        <v>1322221236615</v>
      </c>
      <c r="Q155" s="21" t="s">
        <v>269</v>
      </c>
      <c r="S155" t="s">
        <v>278</v>
      </c>
      <c r="V155">
        <v>327992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f t="shared" si="2"/>
        <v>0</v>
      </c>
    </row>
    <row r="156" spans="1:43" x14ac:dyDescent="0.25">
      <c r="A156">
        <v>79005</v>
      </c>
      <c r="B156" t="s">
        <v>221</v>
      </c>
      <c r="C156" t="s">
        <v>69</v>
      </c>
      <c r="D156">
        <v>2022</v>
      </c>
      <c r="E156" t="s">
        <v>232</v>
      </c>
      <c r="F156">
        <v>110000599807</v>
      </c>
      <c r="G156" t="s">
        <v>119</v>
      </c>
      <c r="H156" t="s">
        <v>233</v>
      </c>
      <c r="I156" t="s">
        <v>116</v>
      </c>
      <c r="J156" t="s">
        <v>117</v>
      </c>
      <c r="K156" t="s">
        <v>118</v>
      </c>
      <c r="L156" t="s">
        <v>0</v>
      </c>
      <c r="M156">
        <v>78359</v>
      </c>
      <c r="N156">
        <v>27.883610999999998</v>
      </c>
      <c r="O156">
        <v>-97.241382999999999</v>
      </c>
      <c r="P156">
        <v>1322221170158</v>
      </c>
      <c r="Q156" s="21" t="s">
        <v>270</v>
      </c>
      <c r="S156" t="s">
        <v>275</v>
      </c>
      <c r="V156">
        <v>325199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f t="shared" si="2"/>
        <v>0</v>
      </c>
    </row>
    <row r="157" spans="1:43" x14ac:dyDescent="0.25">
      <c r="A157">
        <v>79005</v>
      </c>
      <c r="B157" t="s">
        <v>221</v>
      </c>
      <c r="C157" t="s">
        <v>69</v>
      </c>
      <c r="D157">
        <v>2022</v>
      </c>
      <c r="E157" t="s">
        <v>51</v>
      </c>
      <c r="F157">
        <v>110008170237</v>
      </c>
      <c r="G157" t="s">
        <v>52</v>
      </c>
      <c r="H157" t="s">
        <v>53</v>
      </c>
      <c r="I157" t="s">
        <v>54</v>
      </c>
      <c r="J157" t="s">
        <v>55</v>
      </c>
      <c r="K157" t="s">
        <v>56</v>
      </c>
      <c r="L157" t="s">
        <v>0</v>
      </c>
      <c r="M157">
        <v>775413257</v>
      </c>
      <c r="N157">
        <v>28.980146999999999</v>
      </c>
      <c r="O157">
        <v>-95.342271999999994</v>
      </c>
      <c r="P157">
        <v>1322221239609</v>
      </c>
      <c r="Q157" s="21" t="s">
        <v>270</v>
      </c>
      <c r="S157" t="s">
        <v>74</v>
      </c>
      <c r="V157">
        <v>325199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f t="shared" si="2"/>
        <v>0</v>
      </c>
    </row>
    <row r="158" spans="1:43" x14ac:dyDescent="0.25">
      <c r="A158">
        <v>79005</v>
      </c>
      <c r="B158" t="s">
        <v>221</v>
      </c>
      <c r="C158" t="s">
        <v>69</v>
      </c>
      <c r="D158">
        <v>2022</v>
      </c>
      <c r="E158" t="s">
        <v>234</v>
      </c>
      <c r="F158">
        <v>110000385592</v>
      </c>
      <c r="G158" t="s">
        <v>261</v>
      </c>
      <c r="H158" t="s">
        <v>160</v>
      </c>
      <c r="I158" t="s">
        <v>161</v>
      </c>
      <c r="J158" t="s">
        <v>162</v>
      </c>
      <c r="K158" t="s">
        <v>163</v>
      </c>
      <c r="L158" t="s">
        <v>106</v>
      </c>
      <c r="M158">
        <v>44044</v>
      </c>
      <c r="N158">
        <v>41.324167000000003</v>
      </c>
      <c r="O158">
        <v>-82.034722000000002</v>
      </c>
      <c r="P158">
        <v>1322221439286</v>
      </c>
      <c r="Q158" s="21" t="s">
        <v>273</v>
      </c>
      <c r="S158" t="s">
        <v>235</v>
      </c>
      <c r="V158">
        <v>562211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G158">
        <v>1.9E-2</v>
      </c>
      <c r="AH158">
        <v>0</v>
      </c>
      <c r="AI158">
        <v>0</v>
      </c>
      <c r="AJ158">
        <v>0</v>
      </c>
      <c r="AK158">
        <v>0</v>
      </c>
      <c r="AL158">
        <v>2.1000000000000001E-2</v>
      </c>
      <c r="AM158">
        <v>0</v>
      </c>
      <c r="AN158">
        <v>0</v>
      </c>
      <c r="AO158">
        <v>0</v>
      </c>
      <c r="AP158">
        <v>0</v>
      </c>
      <c r="AQ158">
        <f t="shared" si="2"/>
        <v>0.04</v>
      </c>
    </row>
    <row r="159" spans="1:43" x14ac:dyDescent="0.25">
      <c r="A159">
        <v>79005</v>
      </c>
      <c r="B159" t="s">
        <v>221</v>
      </c>
      <c r="C159" t="s">
        <v>69</v>
      </c>
      <c r="D159">
        <v>2022</v>
      </c>
      <c r="E159" t="s">
        <v>94</v>
      </c>
      <c r="F159">
        <v>110027373072</v>
      </c>
      <c r="G159" t="s">
        <v>95</v>
      </c>
      <c r="H159" t="s">
        <v>96</v>
      </c>
      <c r="I159" t="s">
        <v>97</v>
      </c>
      <c r="J159" t="s">
        <v>98</v>
      </c>
      <c r="K159" t="s">
        <v>99</v>
      </c>
      <c r="L159" t="s">
        <v>2</v>
      </c>
      <c r="M159">
        <v>42029</v>
      </c>
      <c r="N159">
        <v>37.051110999999999</v>
      </c>
      <c r="O159">
        <v>-88.334166999999994</v>
      </c>
      <c r="P159">
        <v>1322221192560</v>
      </c>
      <c r="Q159" s="21" t="s">
        <v>272</v>
      </c>
      <c r="S159" t="s">
        <v>277</v>
      </c>
      <c r="V159">
        <v>325199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f t="shared" si="2"/>
        <v>0</v>
      </c>
    </row>
    <row r="160" spans="1:43" x14ac:dyDescent="0.25">
      <c r="A160">
        <v>79005</v>
      </c>
      <c r="B160" t="s">
        <v>221</v>
      </c>
      <c r="C160" t="s">
        <v>69</v>
      </c>
      <c r="D160">
        <v>2022</v>
      </c>
      <c r="E160" t="s">
        <v>100</v>
      </c>
      <c r="F160">
        <v>110027242320</v>
      </c>
      <c r="G160" t="s">
        <v>262</v>
      </c>
      <c r="H160" t="s">
        <v>102</v>
      </c>
      <c r="I160" t="s">
        <v>103</v>
      </c>
      <c r="J160" t="s">
        <v>104</v>
      </c>
      <c r="K160" t="s">
        <v>105</v>
      </c>
      <c r="L160" t="s">
        <v>106</v>
      </c>
      <c r="M160">
        <v>43920</v>
      </c>
      <c r="N160">
        <v>40.631622</v>
      </c>
      <c r="O160">
        <v>-80.546319999999994</v>
      </c>
      <c r="P160">
        <v>1322221438322</v>
      </c>
      <c r="Q160" s="21" t="s">
        <v>271</v>
      </c>
      <c r="S160" t="s">
        <v>108</v>
      </c>
      <c r="V160">
        <v>562213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f t="shared" si="2"/>
        <v>0</v>
      </c>
    </row>
    <row r="161" spans="1:43" x14ac:dyDescent="0.25">
      <c r="A161">
        <v>79005</v>
      </c>
      <c r="B161" t="s">
        <v>221</v>
      </c>
      <c r="C161" t="s">
        <v>69</v>
      </c>
      <c r="D161">
        <v>2023</v>
      </c>
      <c r="E161" t="s">
        <v>179</v>
      </c>
      <c r="F161">
        <v>110000597729</v>
      </c>
      <c r="G161" t="s">
        <v>180</v>
      </c>
      <c r="H161" t="s">
        <v>181</v>
      </c>
      <c r="I161" t="s">
        <v>182</v>
      </c>
      <c r="J161" t="s">
        <v>183</v>
      </c>
      <c r="K161" t="s">
        <v>184</v>
      </c>
      <c r="L161" t="s">
        <v>84</v>
      </c>
      <c r="M161">
        <v>71836</v>
      </c>
      <c r="N161">
        <v>33.693600000000004</v>
      </c>
      <c r="O161">
        <v>-94.416600000000003</v>
      </c>
      <c r="P161">
        <v>1323222182370</v>
      </c>
      <c r="Q161" s="21" t="s">
        <v>273</v>
      </c>
      <c r="S161" t="s">
        <v>185</v>
      </c>
      <c r="V161">
        <v>327310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f t="shared" si="2"/>
        <v>0</v>
      </c>
    </row>
    <row r="162" spans="1:43" x14ac:dyDescent="0.25">
      <c r="A162">
        <v>79005</v>
      </c>
      <c r="B162" t="s">
        <v>221</v>
      </c>
      <c r="C162" t="s">
        <v>69</v>
      </c>
      <c r="D162">
        <v>2023</v>
      </c>
      <c r="E162" t="s">
        <v>210</v>
      </c>
      <c r="F162">
        <v>110070828281</v>
      </c>
      <c r="G162" t="s">
        <v>211</v>
      </c>
      <c r="H162" t="s">
        <v>212</v>
      </c>
      <c r="I162" t="s">
        <v>256</v>
      </c>
      <c r="J162" t="s">
        <v>91</v>
      </c>
      <c r="K162" t="s">
        <v>92</v>
      </c>
      <c r="L162" t="s">
        <v>1</v>
      </c>
      <c r="M162">
        <v>70764</v>
      </c>
      <c r="N162">
        <v>30.313897000000001</v>
      </c>
      <c r="O162">
        <v>-91.240605000000002</v>
      </c>
      <c r="P162">
        <v>1323222226401</v>
      </c>
      <c r="Q162" s="21" t="s">
        <v>270</v>
      </c>
      <c r="S162" t="s">
        <v>175</v>
      </c>
      <c r="V162">
        <v>325199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f t="shared" si="2"/>
        <v>0</v>
      </c>
    </row>
    <row r="163" spans="1:43" x14ac:dyDescent="0.25">
      <c r="A163">
        <v>79005</v>
      </c>
      <c r="B163" t="s">
        <v>221</v>
      </c>
      <c r="C163" t="s">
        <v>69</v>
      </c>
      <c r="D163">
        <v>2023</v>
      </c>
      <c r="E163" t="s">
        <v>243</v>
      </c>
      <c r="F163">
        <v>110000521221</v>
      </c>
      <c r="G163" t="s">
        <v>178</v>
      </c>
      <c r="H163" t="s">
        <v>204</v>
      </c>
      <c r="I163" t="s">
        <v>244</v>
      </c>
      <c r="J163" t="s">
        <v>176</v>
      </c>
      <c r="K163" t="s">
        <v>177</v>
      </c>
      <c r="L163" t="s">
        <v>84</v>
      </c>
      <c r="M163">
        <v>71730</v>
      </c>
      <c r="N163">
        <v>33.2044</v>
      </c>
      <c r="O163">
        <v>-92.630799999999994</v>
      </c>
      <c r="P163">
        <v>1323222102055</v>
      </c>
      <c r="Q163" s="21" t="s">
        <v>269</v>
      </c>
      <c r="S163" t="s">
        <v>154</v>
      </c>
      <c r="V163">
        <v>562211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f t="shared" si="2"/>
        <v>0</v>
      </c>
    </row>
    <row r="164" spans="1:43" x14ac:dyDescent="0.25">
      <c r="A164">
        <v>79005</v>
      </c>
      <c r="B164" t="s">
        <v>221</v>
      </c>
      <c r="C164" t="s">
        <v>69</v>
      </c>
      <c r="D164">
        <v>2023</v>
      </c>
      <c r="E164" t="s">
        <v>259</v>
      </c>
      <c r="F164">
        <v>110000324159</v>
      </c>
      <c r="G164" t="s">
        <v>260</v>
      </c>
      <c r="H164" t="s">
        <v>265</v>
      </c>
      <c r="I164" t="s">
        <v>266</v>
      </c>
      <c r="J164" t="s">
        <v>267</v>
      </c>
      <c r="K164" t="s">
        <v>268</v>
      </c>
      <c r="L164" t="s">
        <v>155</v>
      </c>
      <c r="M164">
        <v>12047</v>
      </c>
      <c r="N164">
        <v>42.754610999999997</v>
      </c>
      <c r="O164">
        <v>-73.702721999999994</v>
      </c>
      <c r="P164">
        <v>1323222335895</v>
      </c>
      <c r="Q164" s="21" t="s">
        <v>273</v>
      </c>
      <c r="S164" t="s">
        <v>278</v>
      </c>
      <c r="V164">
        <v>327992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5.84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f t="shared" si="2"/>
        <v>5.84</v>
      </c>
    </row>
    <row r="165" spans="1:43" x14ac:dyDescent="0.25">
      <c r="A165">
        <v>79005</v>
      </c>
      <c r="B165" t="s">
        <v>221</v>
      </c>
      <c r="C165" t="s">
        <v>69</v>
      </c>
      <c r="D165">
        <v>2023</v>
      </c>
      <c r="E165" t="s">
        <v>234</v>
      </c>
      <c r="F165">
        <v>110000385592</v>
      </c>
      <c r="G165" t="s">
        <v>261</v>
      </c>
      <c r="H165" t="s">
        <v>160</v>
      </c>
      <c r="I165" t="s">
        <v>161</v>
      </c>
      <c r="J165" t="s">
        <v>162</v>
      </c>
      <c r="K165" t="s">
        <v>163</v>
      </c>
      <c r="L165" t="s">
        <v>106</v>
      </c>
      <c r="M165">
        <v>44044</v>
      </c>
      <c r="N165">
        <v>41.324167000000003</v>
      </c>
      <c r="O165">
        <v>-82.034722000000002</v>
      </c>
      <c r="P165">
        <v>1323221990690</v>
      </c>
      <c r="Q165" s="21" t="s">
        <v>273</v>
      </c>
      <c r="S165" t="s">
        <v>235</v>
      </c>
      <c r="V165">
        <v>562211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1.0999999999999999E-2</v>
      </c>
      <c r="AM165">
        <v>0</v>
      </c>
      <c r="AN165">
        <v>0</v>
      </c>
      <c r="AO165">
        <v>1E-3</v>
      </c>
      <c r="AP165">
        <v>0</v>
      </c>
      <c r="AQ165">
        <f t="shared" si="2"/>
        <v>1.2E-2</v>
      </c>
    </row>
    <row r="166" spans="1:43" x14ac:dyDescent="0.25">
      <c r="A166">
        <v>79005</v>
      </c>
      <c r="B166" t="s">
        <v>221</v>
      </c>
      <c r="C166" t="s">
        <v>69</v>
      </c>
      <c r="D166">
        <v>2023</v>
      </c>
      <c r="E166" t="s">
        <v>94</v>
      </c>
      <c r="F166">
        <v>110027373072</v>
      </c>
      <c r="G166" t="s">
        <v>95</v>
      </c>
      <c r="H166" t="s">
        <v>96</v>
      </c>
      <c r="I166" t="s">
        <v>97</v>
      </c>
      <c r="J166" t="s">
        <v>98</v>
      </c>
      <c r="K166" t="s">
        <v>99</v>
      </c>
      <c r="L166" t="s">
        <v>2</v>
      </c>
      <c r="M166">
        <v>42029</v>
      </c>
      <c r="N166">
        <v>37.051110999999999</v>
      </c>
      <c r="O166">
        <v>-88.334166999999994</v>
      </c>
      <c r="P166">
        <v>1323222094512</v>
      </c>
      <c r="Q166" s="21" t="s">
        <v>272</v>
      </c>
      <c r="S166" t="s">
        <v>277</v>
      </c>
      <c r="V166">
        <v>325199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f t="shared" si="2"/>
        <v>0</v>
      </c>
    </row>
    <row r="167" spans="1:43" x14ac:dyDescent="0.25">
      <c r="A167">
        <v>79005</v>
      </c>
      <c r="B167" t="s">
        <v>221</v>
      </c>
      <c r="C167" t="s">
        <v>69</v>
      </c>
      <c r="D167">
        <v>2023</v>
      </c>
      <c r="E167" t="s">
        <v>145</v>
      </c>
      <c r="F167">
        <v>110000572675</v>
      </c>
      <c r="G167" t="s">
        <v>146</v>
      </c>
      <c r="H167" t="s">
        <v>147</v>
      </c>
      <c r="I167" t="s">
        <v>148</v>
      </c>
      <c r="J167" t="s">
        <v>91</v>
      </c>
      <c r="K167" t="s">
        <v>92</v>
      </c>
      <c r="L167" t="s">
        <v>1</v>
      </c>
      <c r="M167">
        <v>70764</v>
      </c>
      <c r="N167">
        <v>30.259399999999999</v>
      </c>
      <c r="O167">
        <v>-91.173699999999997</v>
      </c>
      <c r="P167">
        <v>1323222269641</v>
      </c>
      <c r="Q167" s="21" t="s">
        <v>274</v>
      </c>
      <c r="S167" t="s">
        <v>149</v>
      </c>
      <c r="V167">
        <v>325211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f t="shared" si="2"/>
        <v>0</v>
      </c>
    </row>
    <row r="168" spans="1:43" x14ac:dyDescent="0.25">
      <c r="A168">
        <v>79005</v>
      </c>
      <c r="B168" t="s">
        <v>221</v>
      </c>
      <c r="C168" t="s">
        <v>69</v>
      </c>
      <c r="D168">
        <v>2023</v>
      </c>
      <c r="E168" t="s">
        <v>124</v>
      </c>
      <c r="F168">
        <v>110002054482</v>
      </c>
      <c r="G168" t="s">
        <v>125</v>
      </c>
      <c r="H168" t="s">
        <v>264</v>
      </c>
      <c r="I168" t="s">
        <v>127</v>
      </c>
      <c r="J168" t="s">
        <v>49</v>
      </c>
      <c r="K168" t="s">
        <v>50</v>
      </c>
      <c r="L168" t="s">
        <v>1</v>
      </c>
      <c r="M168">
        <v>70669</v>
      </c>
      <c r="N168">
        <v>30.252222</v>
      </c>
      <c r="O168">
        <v>-93.284443999999993</v>
      </c>
      <c r="P168">
        <v>1323222130256</v>
      </c>
      <c r="Q168" s="21" t="s">
        <v>270</v>
      </c>
      <c r="S168" t="s">
        <v>277</v>
      </c>
      <c r="V168">
        <v>325110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f t="shared" si="2"/>
        <v>0</v>
      </c>
    </row>
    <row r="169" spans="1:43" x14ac:dyDescent="0.25">
      <c r="A169">
        <v>79005</v>
      </c>
      <c r="B169" t="s">
        <v>221</v>
      </c>
      <c r="C169" t="s">
        <v>69</v>
      </c>
      <c r="D169">
        <v>2023</v>
      </c>
      <c r="E169" t="s">
        <v>238</v>
      </c>
      <c r="F169">
        <v>110000597328</v>
      </c>
      <c r="G169" t="s">
        <v>239</v>
      </c>
      <c r="H169" t="s">
        <v>115</v>
      </c>
      <c r="I169" t="s">
        <v>240</v>
      </c>
      <c r="J169" t="s">
        <v>241</v>
      </c>
      <c r="K169" t="s">
        <v>249</v>
      </c>
      <c r="L169" t="s">
        <v>1</v>
      </c>
      <c r="M169">
        <v>70723</v>
      </c>
      <c r="N169">
        <v>30.05509</v>
      </c>
      <c r="O169">
        <v>-90.830839999999995</v>
      </c>
      <c r="P169">
        <v>1323222024251</v>
      </c>
      <c r="Q169" s="21" t="s">
        <v>273</v>
      </c>
      <c r="S169" t="s">
        <v>275</v>
      </c>
      <c r="V169">
        <v>325180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f t="shared" si="2"/>
        <v>0</v>
      </c>
    </row>
    <row r="170" spans="1:43" x14ac:dyDescent="0.25">
      <c r="A170">
        <v>79005</v>
      </c>
      <c r="B170" t="s">
        <v>221</v>
      </c>
      <c r="C170" t="s">
        <v>69</v>
      </c>
      <c r="D170">
        <v>2023</v>
      </c>
      <c r="E170" t="s">
        <v>132</v>
      </c>
      <c r="F170">
        <v>110000597444</v>
      </c>
      <c r="G170" t="s">
        <v>133</v>
      </c>
      <c r="H170" t="s">
        <v>134</v>
      </c>
      <c r="I170" t="s">
        <v>135</v>
      </c>
      <c r="J170" t="s">
        <v>136</v>
      </c>
      <c r="K170" t="s">
        <v>137</v>
      </c>
      <c r="L170" t="s">
        <v>1</v>
      </c>
      <c r="M170">
        <v>70805</v>
      </c>
      <c r="N170">
        <v>30.503799999999998</v>
      </c>
      <c r="O170">
        <v>-91.186496000000005</v>
      </c>
      <c r="P170">
        <v>1323222078317</v>
      </c>
      <c r="Q170" s="21" t="s">
        <v>272</v>
      </c>
      <c r="S170" t="s">
        <v>138</v>
      </c>
      <c r="V170">
        <v>325211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f t="shared" si="2"/>
        <v>0</v>
      </c>
    </row>
    <row r="171" spans="1:43" x14ac:dyDescent="0.25">
      <c r="A171">
        <v>79005</v>
      </c>
      <c r="B171" t="s">
        <v>221</v>
      </c>
      <c r="C171" t="s">
        <v>69</v>
      </c>
      <c r="D171">
        <v>2023</v>
      </c>
      <c r="E171" t="s">
        <v>122</v>
      </c>
      <c r="F171">
        <v>110015742204</v>
      </c>
      <c r="G171" t="s">
        <v>121</v>
      </c>
      <c r="H171" t="s">
        <v>123</v>
      </c>
      <c r="I171" t="s">
        <v>120</v>
      </c>
      <c r="J171" t="s">
        <v>85</v>
      </c>
      <c r="K171" t="s">
        <v>86</v>
      </c>
      <c r="L171" t="s">
        <v>0</v>
      </c>
      <c r="M171">
        <v>77536</v>
      </c>
      <c r="N171">
        <v>29.728559000000001</v>
      </c>
      <c r="O171">
        <v>-95.110764000000003</v>
      </c>
      <c r="P171">
        <v>1323222040584</v>
      </c>
      <c r="Q171" s="21" t="s">
        <v>269</v>
      </c>
      <c r="S171" t="s">
        <v>275</v>
      </c>
      <c r="V171">
        <v>325199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f t="shared" si="2"/>
        <v>0</v>
      </c>
    </row>
    <row r="172" spans="1:43" x14ac:dyDescent="0.25">
      <c r="A172">
        <v>79005</v>
      </c>
      <c r="B172" t="s">
        <v>221</v>
      </c>
      <c r="C172" t="s">
        <v>69</v>
      </c>
      <c r="D172">
        <v>2023</v>
      </c>
      <c r="E172" t="s">
        <v>150</v>
      </c>
      <c r="F172">
        <v>110000463365</v>
      </c>
      <c r="G172" t="s">
        <v>151</v>
      </c>
      <c r="H172" t="s">
        <v>152</v>
      </c>
      <c r="I172" t="s">
        <v>153</v>
      </c>
      <c r="J172" t="s">
        <v>114</v>
      </c>
      <c r="K172" t="s">
        <v>86</v>
      </c>
      <c r="L172" t="s">
        <v>0</v>
      </c>
      <c r="M172">
        <v>77571</v>
      </c>
      <c r="N172">
        <v>29.73028</v>
      </c>
      <c r="O172">
        <v>-95.08981</v>
      </c>
      <c r="P172">
        <v>1323221968050</v>
      </c>
      <c r="Q172" s="21" t="s">
        <v>270</v>
      </c>
      <c r="S172" t="s">
        <v>154</v>
      </c>
      <c r="V172">
        <v>562211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5</v>
      </c>
      <c r="AM172">
        <v>0</v>
      </c>
      <c r="AN172">
        <v>0</v>
      </c>
      <c r="AO172">
        <v>0</v>
      </c>
      <c r="AP172">
        <v>0</v>
      </c>
      <c r="AQ172">
        <f t="shared" si="2"/>
        <v>5</v>
      </c>
    </row>
    <row r="173" spans="1:43" x14ac:dyDescent="0.25">
      <c r="A173">
        <v>79005</v>
      </c>
      <c r="B173" t="s">
        <v>221</v>
      </c>
      <c r="C173" t="s">
        <v>69</v>
      </c>
      <c r="D173">
        <v>2023</v>
      </c>
      <c r="E173" t="s">
        <v>172</v>
      </c>
      <c r="F173">
        <v>110066943605</v>
      </c>
      <c r="G173" t="s">
        <v>173</v>
      </c>
      <c r="H173" t="s">
        <v>174</v>
      </c>
      <c r="I173" t="s">
        <v>54</v>
      </c>
      <c r="J173" t="s">
        <v>55</v>
      </c>
      <c r="K173" t="s">
        <v>56</v>
      </c>
      <c r="L173" t="s">
        <v>0</v>
      </c>
      <c r="M173">
        <v>77541</v>
      </c>
      <c r="N173">
        <v>28.969389</v>
      </c>
      <c r="O173">
        <v>-95.379527999999993</v>
      </c>
      <c r="P173">
        <v>1323221997529</v>
      </c>
      <c r="Q173" s="21" t="s">
        <v>270</v>
      </c>
      <c r="S173" t="s">
        <v>175</v>
      </c>
      <c r="V173">
        <v>325199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G173">
        <v>0</v>
      </c>
      <c r="AH173">
        <v>0</v>
      </c>
      <c r="AI173">
        <v>0</v>
      </c>
      <c r="AJ173">
        <v>0</v>
      </c>
      <c r="AK173">
        <v>69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f t="shared" si="2"/>
        <v>69</v>
      </c>
    </row>
    <row r="174" spans="1:43" x14ac:dyDescent="0.25">
      <c r="A174">
        <v>79005</v>
      </c>
      <c r="B174" t="s">
        <v>221</v>
      </c>
      <c r="C174" t="s">
        <v>69</v>
      </c>
      <c r="D174">
        <v>2023</v>
      </c>
      <c r="E174" t="s">
        <v>139</v>
      </c>
      <c r="F174">
        <v>110035783658</v>
      </c>
      <c r="G174" t="s">
        <v>140</v>
      </c>
      <c r="H174" t="s">
        <v>141</v>
      </c>
      <c r="I174" t="s">
        <v>129</v>
      </c>
      <c r="J174" t="s">
        <v>142</v>
      </c>
      <c r="K174" t="s">
        <v>131</v>
      </c>
      <c r="L174" t="s">
        <v>0</v>
      </c>
      <c r="M174">
        <v>77705</v>
      </c>
      <c r="N174">
        <v>29.853055999999999</v>
      </c>
      <c r="O174">
        <v>-94.095277999999993</v>
      </c>
      <c r="P174">
        <v>1323221955507</v>
      </c>
      <c r="Q174" s="21" t="s">
        <v>270</v>
      </c>
      <c r="S174" t="s">
        <v>276</v>
      </c>
      <c r="V174">
        <v>562211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f t="shared" si="2"/>
        <v>0</v>
      </c>
    </row>
    <row r="175" spans="1:43" x14ac:dyDescent="0.25">
      <c r="A175">
        <v>79005</v>
      </c>
      <c r="B175" t="s">
        <v>221</v>
      </c>
      <c r="C175" t="s">
        <v>69</v>
      </c>
      <c r="D175">
        <v>2023</v>
      </c>
      <c r="E175" t="s">
        <v>166</v>
      </c>
      <c r="F175">
        <v>110018925957</v>
      </c>
      <c r="G175" t="s">
        <v>167</v>
      </c>
      <c r="H175" t="s">
        <v>168</v>
      </c>
      <c r="I175" t="s">
        <v>169</v>
      </c>
      <c r="J175" t="s">
        <v>170</v>
      </c>
      <c r="K175" t="s">
        <v>171</v>
      </c>
      <c r="L175" t="s">
        <v>0</v>
      </c>
      <c r="M175">
        <v>77978</v>
      </c>
      <c r="N175">
        <v>28.697590000000002</v>
      </c>
      <c r="O175">
        <v>-96.542101000000002</v>
      </c>
      <c r="P175">
        <v>1323221956333</v>
      </c>
      <c r="Q175" s="21" t="s">
        <v>269</v>
      </c>
      <c r="S175" t="s">
        <v>138</v>
      </c>
      <c r="V175">
        <v>325211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G175">
        <v>0</v>
      </c>
      <c r="AH175">
        <v>0</v>
      </c>
      <c r="AI175">
        <v>0</v>
      </c>
      <c r="AJ175">
        <v>0</v>
      </c>
      <c r="AK175">
        <v>55120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f t="shared" si="2"/>
        <v>55120</v>
      </c>
    </row>
    <row r="176" spans="1:43" x14ac:dyDescent="0.25">
      <c r="A176">
        <v>79005</v>
      </c>
      <c r="B176" t="s">
        <v>221</v>
      </c>
      <c r="C176" t="s">
        <v>69</v>
      </c>
      <c r="D176">
        <v>2023</v>
      </c>
      <c r="E176" t="s">
        <v>232</v>
      </c>
      <c r="F176">
        <v>110000599807</v>
      </c>
      <c r="G176" t="s">
        <v>119</v>
      </c>
      <c r="H176" t="s">
        <v>233</v>
      </c>
      <c r="I176" t="s">
        <v>116</v>
      </c>
      <c r="J176" t="s">
        <v>117</v>
      </c>
      <c r="K176" t="s">
        <v>118</v>
      </c>
      <c r="L176" t="s">
        <v>0</v>
      </c>
      <c r="M176">
        <v>78359</v>
      </c>
      <c r="N176">
        <v>27.883610999999998</v>
      </c>
      <c r="O176">
        <v>-97.241382999999999</v>
      </c>
      <c r="P176">
        <v>1323222095376</v>
      </c>
      <c r="Q176" s="21" t="s">
        <v>270</v>
      </c>
      <c r="S176" t="s">
        <v>275</v>
      </c>
      <c r="V176">
        <v>325199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f t="shared" si="2"/>
        <v>0</v>
      </c>
    </row>
    <row r="177" spans="1:43" x14ac:dyDescent="0.25">
      <c r="A177">
        <v>79005</v>
      </c>
      <c r="B177" t="s">
        <v>221</v>
      </c>
      <c r="C177" t="s">
        <v>69</v>
      </c>
      <c r="D177">
        <v>2023</v>
      </c>
      <c r="E177" t="s">
        <v>51</v>
      </c>
      <c r="F177">
        <v>110008170237</v>
      </c>
      <c r="G177" t="s">
        <v>52</v>
      </c>
      <c r="H177" t="s">
        <v>53</v>
      </c>
      <c r="I177" t="s">
        <v>54</v>
      </c>
      <c r="J177" t="s">
        <v>55</v>
      </c>
      <c r="K177" t="s">
        <v>56</v>
      </c>
      <c r="L177" t="s">
        <v>0</v>
      </c>
      <c r="M177">
        <v>775413257</v>
      </c>
      <c r="N177">
        <v>28.980146999999999</v>
      </c>
      <c r="O177">
        <v>-95.342271999999994</v>
      </c>
      <c r="P177">
        <v>1323222253472</v>
      </c>
      <c r="Q177" s="21" t="s">
        <v>270</v>
      </c>
      <c r="S177" t="s">
        <v>74</v>
      </c>
      <c r="V177">
        <v>325199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f t="shared" si="2"/>
        <v>0</v>
      </c>
    </row>
    <row r="178" spans="1:43" x14ac:dyDescent="0.25">
      <c r="A178">
        <v>79005</v>
      </c>
      <c r="B178" t="s">
        <v>221</v>
      </c>
      <c r="C178" t="s">
        <v>69</v>
      </c>
      <c r="D178">
        <v>2023</v>
      </c>
      <c r="E178" t="s">
        <v>100</v>
      </c>
      <c r="F178">
        <v>110027242320</v>
      </c>
      <c r="G178" t="s">
        <v>262</v>
      </c>
      <c r="H178" t="s">
        <v>102</v>
      </c>
      <c r="I178" t="s">
        <v>103</v>
      </c>
      <c r="J178" t="s">
        <v>104</v>
      </c>
      <c r="K178" t="s">
        <v>105</v>
      </c>
      <c r="L178" t="s">
        <v>106</v>
      </c>
      <c r="M178">
        <v>43920</v>
      </c>
      <c r="N178">
        <v>40.631622</v>
      </c>
      <c r="O178">
        <v>-80.546319999999994</v>
      </c>
      <c r="P178">
        <v>1323221752126</v>
      </c>
      <c r="Q178" s="21" t="s">
        <v>269</v>
      </c>
      <c r="S178" t="s">
        <v>108</v>
      </c>
      <c r="V178">
        <v>562213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f t="shared" si="2"/>
        <v>0</v>
      </c>
    </row>
    <row r="179" spans="1:43" x14ac:dyDescent="0.25">
      <c r="A179">
        <v>79005</v>
      </c>
      <c r="B179" t="s">
        <v>221</v>
      </c>
      <c r="C179" t="s">
        <v>69</v>
      </c>
      <c r="D179">
        <v>2023</v>
      </c>
      <c r="E179" t="s">
        <v>110</v>
      </c>
      <c r="F179">
        <v>110017769734</v>
      </c>
      <c r="G179" t="s">
        <v>111</v>
      </c>
      <c r="H179" t="s">
        <v>112</v>
      </c>
      <c r="I179" t="s">
        <v>113</v>
      </c>
      <c r="J179" t="s">
        <v>114</v>
      </c>
      <c r="K179" t="s">
        <v>86</v>
      </c>
      <c r="L179" t="s">
        <v>0</v>
      </c>
      <c r="M179">
        <v>77571</v>
      </c>
      <c r="N179">
        <v>29.723700000000001</v>
      </c>
      <c r="O179">
        <v>-95.074079999999995</v>
      </c>
      <c r="P179">
        <v>1323222055461</v>
      </c>
      <c r="Q179" s="21" t="s">
        <v>270</v>
      </c>
      <c r="S179" t="s">
        <v>275</v>
      </c>
      <c r="V179">
        <v>325199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G179">
        <v>0</v>
      </c>
      <c r="AH179">
        <v>0</v>
      </c>
      <c r="AI179">
        <v>0</v>
      </c>
      <c r="AJ179">
        <v>0</v>
      </c>
      <c r="AK179">
        <v>7.0000000000000007E-2</v>
      </c>
      <c r="AL179">
        <v>0.01</v>
      </c>
      <c r="AM179">
        <v>0</v>
      </c>
      <c r="AN179">
        <v>0</v>
      </c>
      <c r="AO179">
        <v>0</v>
      </c>
      <c r="AP179">
        <v>0</v>
      </c>
      <c r="AQ179">
        <f t="shared" si="2"/>
        <v>0.08</v>
      </c>
    </row>
    <row r="180" spans="1:43" x14ac:dyDescent="0.25">
      <c r="A180">
        <v>79005</v>
      </c>
      <c r="B180" t="s">
        <v>221</v>
      </c>
      <c r="C180" t="s">
        <v>69</v>
      </c>
      <c r="D180">
        <v>2023</v>
      </c>
      <c r="E180" t="s">
        <v>257</v>
      </c>
      <c r="F180">
        <v>110000445929</v>
      </c>
      <c r="G180" t="s">
        <v>191</v>
      </c>
      <c r="H180" t="s">
        <v>187</v>
      </c>
      <c r="I180" t="s">
        <v>258</v>
      </c>
      <c r="J180" t="s">
        <v>188</v>
      </c>
      <c r="K180" t="s">
        <v>189</v>
      </c>
      <c r="L180" t="s">
        <v>190</v>
      </c>
      <c r="M180">
        <v>66720</v>
      </c>
      <c r="N180">
        <v>37.698785999999998</v>
      </c>
      <c r="O180">
        <v>-95.459748000000005</v>
      </c>
      <c r="P180">
        <v>1323222064848</v>
      </c>
      <c r="Q180" s="21" t="s">
        <v>271</v>
      </c>
      <c r="S180" t="s">
        <v>185</v>
      </c>
      <c r="V180">
        <v>327310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f t="shared" si="2"/>
        <v>0</v>
      </c>
    </row>
    <row r="181" spans="1:43" x14ac:dyDescent="0.25">
      <c r="A181">
        <v>79005</v>
      </c>
      <c r="B181" t="s">
        <v>221</v>
      </c>
      <c r="C181" t="s">
        <v>69</v>
      </c>
      <c r="D181">
        <v>2023</v>
      </c>
      <c r="E181" t="s">
        <v>87</v>
      </c>
      <c r="F181">
        <v>110000613747</v>
      </c>
      <c r="G181" t="s">
        <v>88</v>
      </c>
      <c r="H181" t="s">
        <v>264</v>
      </c>
      <c r="I181" t="s">
        <v>90</v>
      </c>
      <c r="J181" t="s">
        <v>91</v>
      </c>
      <c r="K181" t="s">
        <v>92</v>
      </c>
      <c r="L181" t="s">
        <v>1</v>
      </c>
      <c r="M181">
        <v>70764</v>
      </c>
      <c r="N181">
        <v>30.262255</v>
      </c>
      <c r="O181">
        <v>-91.185837000000006</v>
      </c>
      <c r="P181">
        <v>1323222059863</v>
      </c>
      <c r="Q181" s="21" t="s">
        <v>272</v>
      </c>
      <c r="S181" t="s">
        <v>277</v>
      </c>
      <c r="V181">
        <v>325211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f t="shared" si="2"/>
        <v>0</v>
      </c>
    </row>
    <row r="182" spans="1:43" x14ac:dyDescent="0.25">
      <c r="A182">
        <v>79005</v>
      </c>
      <c r="B182" t="s">
        <v>221</v>
      </c>
      <c r="C182" t="s">
        <v>69</v>
      </c>
      <c r="D182">
        <v>2023</v>
      </c>
      <c r="E182" t="s">
        <v>45</v>
      </c>
      <c r="F182">
        <v>110000494894</v>
      </c>
      <c r="G182" t="s">
        <v>46</v>
      </c>
      <c r="H182" t="s">
        <v>263</v>
      </c>
      <c r="I182" t="s">
        <v>48</v>
      </c>
      <c r="J182" t="s">
        <v>49</v>
      </c>
      <c r="K182" t="s">
        <v>50</v>
      </c>
      <c r="L182" t="s">
        <v>1</v>
      </c>
      <c r="M182">
        <v>70669</v>
      </c>
      <c r="N182">
        <v>30.223500000000001</v>
      </c>
      <c r="O182">
        <v>-93.286900000000003</v>
      </c>
      <c r="P182">
        <v>1323222047514</v>
      </c>
      <c r="Q182" s="21" t="s">
        <v>274</v>
      </c>
      <c r="S182" t="s">
        <v>277</v>
      </c>
      <c r="V182">
        <v>325180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4</v>
      </c>
      <c r="AM182">
        <v>0</v>
      </c>
      <c r="AN182">
        <v>0</v>
      </c>
      <c r="AO182">
        <v>0</v>
      </c>
      <c r="AP182">
        <v>0</v>
      </c>
      <c r="AQ182">
        <f t="shared" si="2"/>
        <v>4</v>
      </c>
    </row>
    <row r="183" spans="1:43" x14ac:dyDescent="0.25">
      <c r="A183">
        <v>79005</v>
      </c>
      <c r="B183" t="s">
        <v>221</v>
      </c>
      <c r="C183" t="s">
        <v>69</v>
      </c>
      <c r="D183">
        <v>2023</v>
      </c>
      <c r="E183" t="s">
        <v>76</v>
      </c>
      <c r="F183">
        <v>110000746328</v>
      </c>
      <c r="G183" t="s">
        <v>77</v>
      </c>
      <c r="H183" t="s">
        <v>78</v>
      </c>
      <c r="I183" t="s">
        <v>79</v>
      </c>
      <c r="J183" t="s">
        <v>80</v>
      </c>
      <c r="K183" t="s">
        <v>81</v>
      </c>
      <c r="L183" t="s">
        <v>1</v>
      </c>
      <c r="M183">
        <v>70734</v>
      </c>
      <c r="N183">
        <v>30.208604000000001</v>
      </c>
      <c r="O183">
        <v>-91.011127999999999</v>
      </c>
      <c r="P183">
        <v>1323221820487</v>
      </c>
      <c r="Q183" s="21" t="s">
        <v>269</v>
      </c>
      <c r="S183" t="s">
        <v>277</v>
      </c>
      <c r="V183">
        <v>325211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f t="shared" si="2"/>
        <v>0</v>
      </c>
    </row>
    <row r="184" spans="1:43" x14ac:dyDescent="0.25">
      <c r="A184">
        <v>79005</v>
      </c>
      <c r="B184" t="s">
        <v>221</v>
      </c>
      <c r="C184" t="s">
        <v>69</v>
      </c>
      <c r="D184">
        <v>2023</v>
      </c>
      <c r="E184" t="s">
        <v>206</v>
      </c>
      <c r="F184">
        <v>110000449774</v>
      </c>
      <c r="G184" t="s">
        <v>207</v>
      </c>
      <c r="H184" t="s">
        <v>208</v>
      </c>
      <c r="I184" t="s">
        <v>209</v>
      </c>
      <c r="J184" t="s">
        <v>80</v>
      </c>
      <c r="K184" t="s">
        <v>81</v>
      </c>
      <c r="L184" t="s">
        <v>1</v>
      </c>
      <c r="M184">
        <v>70734</v>
      </c>
      <c r="N184">
        <v>30.181861999999999</v>
      </c>
      <c r="O184">
        <v>-90.986958999999999</v>
      </c>
      <c r="P184">
        <v>1323222086237</v>
      </c>
      <c r="Q184" s="21" t="s">
        <v>270</v>
      </c>
      <c r="S184" t="s">
        <v>275</v>
      </c>
      <c r="V184">
        <v>325199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f t="shared" si="2"/>
        <v>0</v>
      </c>
    </row>
  </sheetData>
  <sheetProtection sheet="1" objects="1" scenarios="1" formatCells="0" formatColumns="0" formatRows="0"/>
  <autoFilter ref="A1:AQ184" xr:uid="{A9388220-70AC-4509-909D-3F63E1709A33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Coverage xmlns="http://schemas.microsoft.com/sharepoint/v3/fields" xsi:nil="true"/>
    <Record xmlns="4ffa91fb-a0ff-4ac5-b2db-65c790d184a4">Shared</Record>
    <EPA_x0020_Office xmlns="4ffa91fb-a0ff-4ac5-b2db-65c790d184a4" xsi:nil="true"/>
    <Document_x0020_Creation_x0020_Date xmlns="4ffa91fb-a0ff-4ac5-b2db-65c790d184a4">2025-09-26T19:02:58+00:00</Document_x0020_Creation_x0020_Date>
    <EPA_x0020_Related_x0020_Documents xmlns="4ffa91fb-a0ff-4ac5-b2db-65c790d184a4" xsi:nil="true"/>
    <_Source xmlns="http://schemas.microsoft.com/sharepoint/v3/fields" xsi:nil="true"/>
    <CategoryDescription xmlns="http://schemas.microsoft.com/sharepoint.v3" xsi:nil="true"/>
    <EPA_x0020_Contributor xmlns="4ffa91fb-a0ff-4ac5-b2db-65c790d184a4">
      <UserInfo>
        <DisplayName/>
        <AccountId xsi:nil="true"/>
        <AccountType/>
      </UserInfo>
    </EPA_x0020_Contributor>
    <TaxKeywordTaxHTField xmlns="4ffa91fb-a0ff-4ac5-b2db-65c790d184a4">
      <Terms xmlns="http://schemas.microsoft.com/office/infopath/2007/PartnerControls"/>
    </TaxKeywordTaxHTField>
    <Rights xmlns="4ffa91fb-a0ff-4ac5-b2db-65c790d184a4" xsi:nil="true"/>
    <External_x0020_Contributor xmlns="4ffa91fb-a0ff-4ac5-b2db-65c790d184a4" xsi:nil="true"/>
    <Identifier xmlns="4ffa91fb-a0ff-4ac5-b2db-65c790d184a4" xsi:nil="true"/>
    <_ip_UnifiedCompliancePolicyUIAction xmlns="http://schemas.microsoft.com/sharepoint/v3" xsi:nil="true"/>
    <Creator xmlns="4ffa91fb-a0ff-4ac5-b2db-65c790d184a4">
      <UserInfo>
        <DisplayName/>
        <AccountId xsi:nil="true"/>
        <AccountType/>
      </UserInfo>
    </Creator>
    <_ip_UnifiedCompliancePolicyProperties xmlns="http://schemas.microsoft.com/sharepoint/v3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lcf76f155ced4ddcb4097134ff3c332f xmlns="ead8da0f-3542-4e50-96c8-f1f698624e86">
      <Terms xmlns="http://schemas.microsoft.com/office/infopath/2007/PartnerControls"/>
    </lcf76f155ced4ddcb4097134ff3c332f>
    <TaxCatchAll xmlns="4ffa91fb-a0ff-4ac5-b2db-65c790d184a4" xsi:nil="true"/>
    <e3f09c3df709400db2417a7161762d62 xmlns="4ffa91fb-a0ff-4ac5-b2db-65c790d184a4">
      <Terms xmlns="http://schemas.microsoft.com/office/infopath/2007/PartnerControls"/>
    </e3f09c3df709400db2417a7161762d62>
  </documentManagement>
</p:properties>
</file>

<file path=customXml/itemProps1.xml><?xml version="1.0" encoding="utf-8"?>
<ds:datastoreItem xmlns:ds="http://schemas.openxmlformats.org/officeDocument/2006/customXml" ds:itemID="{7C2C55E2-B648-46B3-BB3D-FC344244A62A}"/>
</file>

<file path=customXml/itemProps2.xml><?xml version="1.0" encoding="utf-8"?>
<ds:datastoreItem xmlns:ds="http://schemas.openxmlformats.org/officeDocument/2006/customXml" ds:itemID="{53CA72F4-65CC-41E3-ACDE-6BC5018B2161}"/>
</file>

<file path=customXml/itemProps3.xml><?xml version="1.0" encoding="utf-8"?>
<ds:datastoreItem xmlns:ds="http://schemas.openxmlformats.org/officeDocument/2006/customXml" ds:itemID="{605FCC2C-8F8F-4120-A4CC-4722AF963921}"/>
</file>

<file path=customXml/itemProps4.xml><?xml version="1.0" encoding="utf-8"?>
<ds:datastoreItem xmlns:ds="http://schemas.openxmlformats.org/officeDocument/2006/customXml" ds:itemID="{6A5C3A8E-DA80-41B4-90BE-12D6A84DC4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Cover Sheet</vt:lpstr>
      <vt:lpstr>READ ME</vt:lpstr>
      <vt:lpstr>OES Summary</vt:lpstr>
      <vt:lpstr>Overall Release Summary</vt:lpstr>
      <vt:lpstr>Facility Summary</vt:lpstr>
      <vt:lpstr>2019-2023 TRI _Nonzero Unique</vt:lpstr>
      <vt:lpstr>2019-2023 TRI Data_All</vt:lpstr>
      <vt:lpstr>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Draft Land Releases for 1 1 2 Trichloroethane</dc:title>
  <dc:subject/>
  <dc:creator/>
  <cp:keywords/>
  <dc:description/>
  <cp:lastModifiedBy/>
  <cp:revision>1</cp:revision>
  <dcterms:created xsi:type="dcterms:W3CDTF">2026-05-29T14:14:37Z</dcterms:created>
  <dcterms:modified xsi:type="dcterms:W3CDTF">2026-06-01T12:49:01Z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Document_x0020_Type">
    <vt:lpwstr/>
  </property>
  <property fmtid="{D5CDD505-2E9C-101B-9397-08002B2CF9AE}" pid="4" name="MediaServiceImageTags">
    <vt:lpwstr/>
  </property>
  <property fmtid="{D5CDD505-2E9C-101B-9397-08002B2CF9AE}" pid="5" name="ContentTypeId">
    <vt:lpwstr>0x010100D723352F79007E408EFF44D6142FFCE2</vt:lpwstr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